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ja\Desktop\"/>
    </mc:Choice>
  </mc:AlternateContent>
  <xr:revisionPtr revIDLastSave="0" documentId="13_ncr:1_{A45F66E4-0C65-4F46-AD7B-696441A5A91F}" xr6:coauthVersionLast="47" xr6:coauthVersionMax="47" xr10:uidLastSave="{00000000-0000-0000-0000-000000000000}"/>
  <bookViews>
    <workbookView xWindow="-108" yWindow="-108" windowWidth="22308" windowHeight="13176" firstSheet="1" activeTab="6" xr2:uid="{E4DAA4B7-35B3-4272-84D7-7E0CB7FC7251}"/>
  </bookViews>
  <sheets>
    <sheet name="Absolute reference" sheetId="1" r:id="rId1"/>
    <sheet name="Date Series " sheetId="2" r:id="rId2"/>
    <sheet name="Formatting" sheetId="3" r:id="rId3"/>
    <sheet name="Printing " sheetId="4" r:id="rId4"/>
    <sheet name="date and formulae" sheetId="7" r:id="rId5"/>
    <sheet name="Protection " sheetId="5" r:id="rId6"/>
    <sheet name="Tables" sheetId="8" r:id="rId7"/>
  </sheets>
  <definedNames>
    <definedName name="hours">'Absolute reference'!$V$6:$V$16</definedName>
    <definedName name="_xlnm.Print_Area" localSheetId="3">'Printing '!$BE$3:$BL$81</definedName>
    <definedName name="_xlnm.Print_Titles" localSheetId="3">'Printing '!$5:$5</definedName>
    <definedName name="total">'Absolute reference'!$W$5:$W$16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5" l="1"/>
  <c r="F6" i="5"/>
  <c r="F7" i="5"/>
  <c r="F8" i="5"/>
  <c r="F9" i="5"/>
  <c r="F10" i="5"/>
  <c r="F11" i="5"/>
  <c r="F4" i="5"/>
  <c r="E6" i="7"/>
  <c r="E7" i="7"/>
  <c r="E8" i="7"/>
  <c r="E9" i="7"/>
  <c r="E10" i="7"/>
  <c r="E5" i="7"/>
  <c r="B1" i="7"/>
  <c r="F5" i="7" s="1"/>
  <c r="AF7" i="1"/>
  <c r="AF6" i="1"/>
  <c r="AF4" i="1"/>
  <c r="AF5" i="1"/>
  <c r="W18" i="1"/>
  <c r="W16" i="1"/>
  <c r="W15" i="1"/>
  <c r="W14" i="1"/>
  <c r="W13" i="1"/>
  <c r="W12" i="1"/>
  <c r="W11" i="1"/>
  <c r="W10" i="1"/>
  <c r="W9" i="1"/>
  <c r="W6" i="1"/>
  <c r="W8" i="1"/>
  <c r="W7" i="1"/>
  <c r="L12" i="1"/>
  <c r="L11" i="1"/>
  <c r="L10" i="1"/>
  <c r="L9" i="1"/>
  <c r="L8" i="1"/>
  <c r="L6" i="1"/>
  <c r="L7" i="1"/>
  <c r="L5" i="1"/>
  <c r="L4" i="1"/>
  <c r="D10" i="1"/>
  <c r="D9" i="1"/>
  <c r="D8" i="1"/>
  <c r="D6" i="1"/>
  <c r="D7" i="1"/>
  <c r="D5" i="1"/>
  <c r="D4" i="1"/>
  <c r="D11" i="1" s="1"/>
  <c r="C10" i="1"/>
  <c r="C9" i="1"/>
  <c r="C8" i="1"/>
  <c r="C7" i="1"/>
  <c r="C6" i="1"/>
  <c r="C5" i="1"/>
  <c r="C4" i="1"/>
  <c r="C11" i="1" s="1"/>
  <c r="B11" i="1"/>
  <c r="F8" i="7" l="1"/>
  <c r="F7" i="7"/>
  <c r="F9" i="7"/>
  <c r="F10" i="7"/>
  <c r="F6" i="7"/>
</calcChain>
</file>

<file path=xl/sharedStrings.xml><?xml version="1.0" encoding="utf-8"?>
<sst xmlns="http://schemas.openxmlformats.org/spreadsheetml/2006/main" count="3610" uniqueCount="1041">
  <si>
    <t>Holiday Spending Money - European Trip</t>
  </si>
  <si>
    <t>Static Rates</t>
  </si>
  <si>
    <t>Family Member</t>
  </si>
  <si>
    <t>UK £ Sterling</t>
  </si>
  <si>
    <t>Euros</t>
  </si>
  <si>
    <t>Czech Korunas</t>
  </si>
  <si>
    <t>Euro rate</t>
  </si>
  <si>
    <t>Dad</t>
  </si>
  <si>
    <t>Czech Koruna rate</t>
  </si>
  <si>
    <t>Mum</t>
  </si>
  <si>
    <t>Annie</t>
  </si>
  <si>
    <t>Josh</t>
  </si>
  <si>
    <t>Sarah</t>
  </si>
  <si>
    <t>Grandma</t>
  </si>
  <si>
    <t>Grandpa</t>
  </si>
  <si>
    <t>FAMILY TOTAL:</t>
  </si>
  <si>
    <t>Printer Cartridge Reps Commission for This Month</t>
  </si>
  <si>
    <t>Sales Rep</t>
  </si>
  <si>
    <t>Sales</t>
  </si>
  <si>
    <t>Commission This Month</t>
  </si>
  <si>
    <t>Commission Rate</t>
  </si>
  <si>
    <t>Emily</t>
  </si>
  <si>
    <t>Rob</t>
  </si>
  <si>
    <t>£19,000.00</t>
  </si>
  <si>
    <t>Michael</t>
  </si>
  <si>
    <t>Francine</t>
  </si>
  <si>
    <t>Mircea</t>
  </si>
  <si>
    <t>Helena</t>
  </si>
  <si>
    <t>Bridget</t>
  </si>
  <si>
    <t>Paolo</t>
  </si>
  <si>
    <t>TOTAL</t>
  </si>
  <si>
    <t xml:space="preserve">1. CURRENCY CONVERSION </t>
  </si>
  <si>
    <t xml:space="preserve">2. SALES COMMISSION </t>
  </si>
  <si>
    <t>Bob the Dodgy Builder - Charge Sheet</t>
  </si>
  <si>
    <t>Item</t>
  </si>
  <si>
    <t>Hours</t>
  </si>
  <si>
    <t>Total</t>
  </si>
  <si>
    <t>Rate</t>
  </si>
  <si>
    <t>Removing old plaster</t>
  </si>
  <si>
    <t>Brew time</t>
  </si>
  <si>
    <t>Preparing walls</t>
  </si>
  <si>
    <t>Plastering walls</t>
  </si>
  <si>
    <t>Accidentally knocking off some new plaster</t>
  </si>
  <si>
    <t>Replastering bits knocked off</t>
  </si>
  <si>
    <t>Skimming</t>
  </si>
  <si>
    <t>Clear up</t>
  </si>
  <si>
    <t>Labour total</t>
  </si>
  <si>
    <t xml:space="preserve">3. LABOUR SHEET PER HOUR CHARGES </t>
  </si>
  <si>
    <t>Year Summary of Concerts</t>
  </si>
  <si>
    <t>Ticket Sales</t>
  </si>
  <si>
    <t>Adult Sales</t>
  </si>
  <si>
    <t>Child Sales</t>
  </si>
  <si>
    <t>Revenue</t>
  </si>
  <si>
    <t>Christmas concert</t>
  </si>
  <si>
    <t>Easter Eggstravaganza</t>
  </si>
  <si>
    <t>Summer Concert</t>
  </si>
  <si>
    <t>CONCERT TOTALS</t>
  </si>
  <si>
    <t>Adult Ticket Price</t>
  </si>
  <si>
    <t>Child Ticket Price</t>
  </si>
  <si>
    <t>£2.00</t>
  </si>
  <si>
    <t>4. CONCERT TOTALS</t>
  </si>
  <si>
    <t xml:space="preserve">Date Series -1 </t>
  </si>
  <si>
    <t xml:space="preserve">Date Series - 2 </t>
  </si>
  <si>
    <t>Number series</t>
  </si>
  <si>
    <t>Winch 001</t>
  </si>
  <si>
    <t>Winch 002</t>
  </si>
  <si>
    <t>Winch 003</t>
  </si>
  <si>
    <t>Winch 004</t>
  </si>
  <si>
    <t>Winch 005</t>
  </si>
  <si>
    <t>Winch 006</t>
  </si>
  <si>
    <t>Winch 007</t>
  </si>
  <si>
    <t>Winch 008</t>
  </si>
  <si>
    <t>Winch 009</t>
  </si>
  <si>
    <t>Winch 010</t>
  </si>
  <si>
    <t>Winch 011</t>
  </si>
  <si>
    <t>Winch 012</t>
  </si>
  <si>
    <t xml:space="preserve">Printing </t>
  </si>
  <si>
    <t>Orders for Summer Sale</t>
  </si>
  <si>
    <t>Order Number</t>
  </si>
  <si>
    <t>Order Cost</t>
  </si>
  <si>
    <t>Sale Reduction</t>
  </si>
  <si>
    <t>Final Order Cost</t>
  </si>
  <si>
    <t>D14359</t>
  </si>
  <si>
    <t>£15,600.00</t>
  </si>
  <si>
    <t>£2,340.00</t>
  </si>
  <si>
    <t>£13,260.00</t>
  </si>
  <si>
    <t>D14360</t>
  </si>
  <si>
    <t>£12,500.00</t>
  </si>
  <si>
    <t>£1,875.00</t>
  </si>
  <si>
    <t>£10,625.00</t>
  </si>
  <si>
    <t>D14361</t>
  </si>
  <si>
    <t>£9,880.00</t>
  </si>
  <si>
    <t>£1,482.00</t>
  </si>
  <si>
    <t>£8,398.00</t>
  </si>
  <si>
    <t>D14362</t>
  </si>
  <si>
    <t>£11,230.00</t>
  </si>
  <si>
    <t>£1,684.50</t>
  </si>
  <si>
    <t>£9,545.50</t>
  </si>
  <si>
    <t>D14363</t>
  </si>
  <si>
    <t>£24,750.00</t>
  </si>
  <si>
    <t>£3,712.50</t>
  </si>
  <si>
    <t>£21,037.50</t>
  </si>
  <si>
    <t>D14364</t>
  </si>
  <si>
    <t>£8,600.00</t>
  </si>
  <si>
    <t>£1,290.00</t>
  </si>
  <si>
    <t>£7,310.00</t>
  </si>
  <si>
    <t>D14365</t>
  </si>
  <si>
    <t>£14,700.00</t>
  </si>
  <si>
    <t>£2,205.00</t>
  </si>
  <si>
    <t>£12,495.00</t>
  </si>
  <si>
    <t>D14366</t>
  </si>
  <si>
    <t>£21,350.00</t>
  </si>
  <si>
    <t>£3,202.50</t>
  </si>
  <si>
    <t>£18,147.50</t>
  </si>
  <si>
    <t>D14367</t>
  </si>
  <si>
    <t>£2,850.00</t>
  </si>
  <si>
    <t>£16,150.00</t>
  </si>
  <si>
    <t>D14368</t>
  </si>
  <si>
    <t>£16,450.00</t>
  </si>
  <si>
    <t>£2,467.50</t>
  </si>
  <si>
    <t>£13,982.50</t>
  </si>
  <si>
    <t>£154,060.00</t>
  </si>
  <si>
    <t>£23,109.00</t>
  </si>
  <si>
    <t>£130,951.00</t>
  </si>
  <si>
    <t>Across Party MP Office Costs</t>
  </si>
  <si>
    <t>MP Name</t>
  </si>
  <si>
    <t>No. Staff</t>
  </si>
  <si>
    <t>Hrs Worked</t>
  </si>
  <si>
    <t>Tot Staff Costs</t>
  </si>
  <si>
    <t>Office Rent</t>
  </si>
  <si>
    <t>Govt. Allowance</t>
  </si>
  <si>
    <t>Credit/Debit</t>
  </si>
  <si>
    <t>Tony Blair</t>
  </si>
  <si>
    <t>£30,450</t>
  </si>
  <si>
    <t>£9,750</t>
  </si>
  <si>
    <t>£36,000</t>
  </si>
  <si>
    <t>-£4,200</t>
  </si>
  <si>
    <t>David Cameron</t>
  </si>
  <si>
    <t>£19,530</t>
  </si>
  <si>
    <t>£6,900</t>
  </si>
  <si>
    <t>£27,000</t>
  </si>
  <si>
    <t>£570</t>
  </si>
  <si>
    <t>Menzies Campbell</t>
  </si>
  <si>
    <t>£20,580</t>
  </si>
  <si>
    <t>£4,750</t>
  </si>
  <si>
    <t>£21,000</t>
  </si>
  <si>
    <t>-£4,330</t>
  </si>
  <si>
    <t>Margaret Beckitt</t>
  </si>
  <si>
    <t>£7,910</t>
  </si>
  <si>
    <t>£8,780</t>
  </si>
  <si>
    <t>£12,000</t>
  </si>
  <si>
    <t>-£4,690</t>
  </si>
  <si>
    <t>Anne Widdecombe</t>
  </si>
  <si>
    <t>£3,465</t>
  </si>
  <si>
    <t>£10,500</t>
  </si>
  <si>
    <t>£9,000</t>
  </si>
  <si>
    <t>-£4,965</t>
  </si>
  <si>
    <t>Julia Goldsworthy</t>
  </si>
  <si>
    <t>£1,286</t>
  </si>
  <si>
    <t>£12,750</t>
  </si>
  <si>
    <t>£4,500</t>
  </si>
  <si>
    <t>-£9,536</t>
  </si>
  <si>
    <t>£83,221</t>
  </si>
  <si>
    <t>£53,430</t>
  </si>
  <si>
    <t>£109,500</t>
  </si>
  <si>
    <t>-£27,151</t>
  </si>
  <si>
    <t>Weight Loss Statistics</t>
  </si>
  <si>
    <t>Name</t>
  </si>
  <si>
    <t>Current (kg)</t>
  </si>
  <si>
    <t>Target (kg)</t>
  </si>
  <si>
    <t>Weeks</t>
  </si>
  <si>
    <t>Weekly Loss (kg)</t>
  </si>
  <si>
    <t>Weekly Loss (lb)</t>
  </si>
  <si>
    <t>Jack</t>
  </si>
  <si>
    <t>Jill</t>
  </si>
  <si>
    <t>Mary</t>
  </si>
  <si>
    <t>Joseph</t>
  </si>
  <si>
    <t>Animal</t>
  </si>
  <si>
    <t>Poohsticks score</t>
  </si>
  <si>
    <t>Favourite food</t>
  </si>
  <si>
    <t>Eeyore</t>
  </si>
  <si>
    <t>Mammal</t>
  </si>
  <si>
    <t>Grass</t>
  </si>
  <si>
    <t>Kanga</t>
  </si>
  <si>
    <t>Marsupial</t>
  </si>
  <si>
    <t>Pooh Bear</t>
  </si>
  <si>
    <t>Honey</t>
  </si>
  <si>
    <t>Rabbit</t>
  </si>
  <si>
    <t>Rodent</t>
  </si>
  <si>
    <t>Carrots</t>
  </si>
  <si>
    <t>Christopher Robin</t>
  </si>
  <si>
    <t>Sweets</t>
  </si>
  <si>
    <t>Roo</t>
  </si>
  <si>
    <t>Milk</t>
  </si>
  <si>
    <t>Wol</t>
  </si>
  <si>
    <t>Bird</t>
  </si>
  <si>
    <t>Worms</t>
  </si>
  <si>
    <t>Piglet</t>
  </si>
  <si>
    <t>Tigger</t>
  </si>
  <si>
    <t>Building</t>
  </si>
  <si>
    <t>City</t>
  </si>
  <si>
    <t>Year</t>
  </si>
  <si>
    <t>Storeys</t>
  </si>
  <si>
    <t>Metres</t>
  </si>
  <si>
    <t>Building type</t>
  </si>
  <si>
    <t>Decade</t>
  </si>
  <si>
    <t>Petronas Tower 1</t>
  </si>
  <si>
    <t>Kuala Lumpur, Malaysia</t>
  </si>
  <si>
    <t>Very large</t>
  </si>
  <si>
    <t>1990s</t>
  </si>
  <si>
    <t>Petronas Tower 2</t>
  </si>
  <si>
    <t>Sears Tower</t>
  </si>
  <si>
    <t>Chicago</t>
  </si>
  <si>
    <t>1970s</t>
  </si>
  <si>
    <t>Jin Mao Building</t>
  </si>
  <si>
    <t>Shanghai</t>
  </si>
  <si>
    <t>Citic Plaza</t>
  </si>
  <si>
    <t>Guangzhou, China</t>
  </si>
  <si>
    <t>Large</t>
  </si>
  <si>
    <t>Shun Hing Square</t>
  </si>
  <si>
    <t>Shenzhen, China</t>
  </si>
  <si>
    <t>Empire State Building</t>
  </si>
  <si>
    <t>New York</t>
  </si>
  <si>
    <t>1930s</t>
  </si>
  <si>
    <t>Central Plaza</t>
  </si>
  <si>
    <t>Hong Kong</t>
  </si>
  <si>
    <t>Bank of China Tower</t>
  </si>
  <si>
    <t>1980s</t>
  </si>
  <si>
    <t>Emirates Tower One</t>
  </si>
  <si>
    <t>Dubai</t>
  </si>
  <si>
    <t>2000s</t>
  </si>
  <si>
    <t>The Center</t>
  </si>
  <si>
    <t>T &amp; C Tower</t>
  </si>
  <si>
    <t>Kaohsiung, Taiwan</t>
  </si>
  <si>
    <t>Amoco Building</t>
  </si>
  <si>
    <t>Kingdom Centre</t>
  </si>
  <si>
    <t>Riyadh</t>
  </si>
  <si>
    <t>John Hancock Center</t>
  </si>
  <si>
    <t>1960s</t>
  </si>
  <si>
    <t>Burj al Arab Hotel</t>
  </si>
  <si>
    <t>Baiyoke Tower II</t>
  </si>
  <si>
    <t>Bangkok</t>
  </si>
  <si>
    <t>Chrysler Building</t>
  </si>
  <si>
    <t>Bank of America Plaza</t>
  </si>
  <si>
    <t>Atlanta</t>
  </si>
  <si>
    <t>Library Tower</t>
  </si>
  <si>
    <t>Los Angeles</t>
  </si>
  <si>
    <t>Telekom Malaysia Headquarters</t>
  </si>
  <si>
    <t>Kuala Lumpur</t>
  </si>
  <si>
    <t>Emirates Tower Two</t>
  </si>
  <si>
    <t>AT&amp;T Corporate Center</t>
  </si>
  <si>
    <t>Chase Tower</t>
  </si>
  <si>
    <t>Houston</t>
  </si>
  <si>
    <t>Two Prudential Plaza</t>
  </si>
  <si>
    <t>Ryugyong Hotel</t>
  </si>
  <si>
    <t>Pyongyang, N. Korea</t>
  </si>
  <si>
    <t>Normal</t>
  </si>
  <si>
    <t>Commerzbank Tower</t>
  </si>
  <si>
    <t>Frankfurt</t>
  </si>
  <si>
    <t>Wells Fargo Plaza</t>
  </si>
  <si>
    <t>Landmark Tower</t>
  </si>
  <si>
    <t>Yokohama, Japan</t>
  </si>
  <si>
    <t>311 South Wacker Drive</t>
  </si>
  <si>
    <t>American International Building</t>
  </si>
  <si>
    <t>First Canadian Place</t>
  </si>
  <si>
    <t>Toronto</t>
  </si>
  <si>
    <t>Cheung Kong Center</t>
  </si>
  <si>
    <t>Key Tower</t>
  </si>
  <si>
    <t>Cleveland</t>
  </si>
  <si>
    <t>One Liberty Place</t>
  </si>
  <si>
    <t>Philadelphia</t>
  </si>
  <si>
    <t>Plaza66</t>
  </si>
  <si>
    <t>Columbia Seafirst Center</t>
  </si>
  <si>
    <t>Seattle</t>
  </si>
  <si>
    <t>Sunjoy Tomorrow Square</t>
  </si>
  <si>
    <t>40 Wall Street</t>
  </si>
  <si>
    <t>NationsBank Plaza</t>
  </si>
  <si>
    <t>Dallas</t>
  </si>
  <si>
    <t>Overseas Union Bank Centre</t>
  </si>
  <si>
    <t>Singapore</t>
  </si>
  <si>
    <t>Republic Plaza</t>
  </si>
  <si>
    <t>United Overseas Bank Plaza</t>
  </si>
  <si>
    <t>Citicorp Center</t>
  </si>
  <si>
    <t>Scotia Plaza</t>
  </si>
  <si>
    <t>Williams Tower</t>
  </si>
  <si>
    <t>Faisaliah Complex</t>
  </si>
  <si>
    <t>Renaissance Tower</t>
  </si>
  <si>
    <t>900 North Michigan Ave.</t>
  </si>
  <si>
    <t>SunTrust Plaza</t>
  </si>
  <si>
    <t>NationsBank Corporate Center</t>
  </si>
  <si>
    <t>Charlotte</t>
  </si>
  <si>
    <t>BCE Place–Canada Trust Tower</t>
  </si>
  <si>
    <t>Water Tower Place</t>
  </si>
  <si>
    <t>First Interstate Tower</t>
  </si>
  <si>
    <t>Transamerica Pyramid</t>
  </si>
  <si>
    <t>San Francisco</t>
  </si>
  <si>
    <t>G.E. Building</t>
  </si>
  <si>
    <t>One First National Plaza</t>
  </si>
  <si>
    <t>Two Liberty Place</t>
  </si>
  <si>
    <t>Messeturm</t>
  </si>
  <si>
    <t>USX Tower</t>
  </si>
  <si>
    <t>Pittsburgh</t>
  </si>
  <si>
    <t>Rinku Gate Tower</t>
  </si>
  <si>
    <t>Osaka</t>
  </si>
  <si>
    <t>World Trade Center</t>
  </si>
  <si>
    <t>One Atlantic Center</t>
  </si>
  <si>
    <t>BNI City Tower</t>
  </si>
  <si>
    <t>Jakarta</t>
  </si>
  <si>
    <t>Korea Life Insurance Company</t>
  </si>
  <si>
    <t>Seoul</t>
  </si>
  <si>
    <t>One Chase Manhattan Plaza</t>
  </si>
  <si>
    <t>CitySpire</t>
  </si>
  <si>
    <t>Rialto Tower</t>
  </si>
  <si>
    <t>Melbourne</t>
  </si>
  <si>
    <t>MetLife</t>
  </si>
  <si>
    <t>JR Central Towers</t>
  </si>
  <si>
    <t>Nagoya</t>
  </si>
  <si>
    <t>Malayan Bank</t>
  </si>
  <si>
    <t>Shin Kong Life Tower</t>
  </si>
  <si>
    <t>Taipei, Taiwan</t>
  </si>
  <si>
    <t>Tokyo City Hall</t>
  </si>
  <si>
    <t>Tokyo</t>
  </si>
  <si>
    <t>Woolworth Building</t>
  </si>
  <si>
    <t>1910s</t>
  </si>
  <si>
    <t>Mellon Bank Center</t>
  </si>
  <si>
    <t>John Hancock Tower</t>
  </si>
  <si>
    <t>Boston</t>
  </si>
  <si>
    <t>Bank One Center</t>
  </si>
  <si>
    <t>Moscow State University</t>
  </si>
  <si>
    <t>Moscow</t>
  </si>
  <si>
    <t>1950s</t>
  </si>
  <si>
    <t>Canadian Imperial Bank of Commerce</t>
  </si>
  <si>
    <t>NationsBank Center</t>
  </si>
  <si>
    <t>Empire Tower</t>
  </si>
  <si>
    <t>Bank of America Center</t>
  </si>
  <si>
    <t>Office Towers</t>
  </si>
  <si>
    <t>Caracas</t>
  </si>
  <si>
    <t>Worldwide Plaza</t>
  </si>
  <si>
    <t>IDS Center</t>
  </si>
  <si>
    <t>Minneapolis</t>
  </si>
  <si>
    <t>First Bank Place</t>
  </si>
  <si>
    <t>One Canada Square</t>
  </si>
  <si>
    <t>London</t>
  </si>
  <si>
    <t>Norwest Center</t>
  </si>
  <si>
    <t>Treasury Building</t>
  </si>
  <si>
    <t>One Ninety One Peachtree Tower</t>
  </si>
  <si>
    <t>Altanta</t>
  </si>
  <si>
    <t>Opera City Tower</t>
  </si>
  <si>
    <t>Shinjuku Park Tower</t>
  </si>
  <si>
    <t>Kompleks Tun Abdul Razak Building</t>
  </si>
  <si>
    <t>Penang, Malaysia</t>
  </si>
  <si>
    <t>Heritage Plaza</t>
  </si>
  <si>
    <t>Palace of Culture and Science</t>
  </si>
  <si>
    <t>Warsaw</t>
  </si>
  <si>
    <t>Carnegie Hall Tower</t>
  </si>
  <si>
    <t>Three First National Plaza</t>
  </si>
  <si>
    <t>Equitable Tower</t>
  </si>
  <si>
    <t>Execise4U Classes</t>
  </si>
  <si>
    <t>Class</t>
  </si>
  <si>
    <t>Level</t>
  </si>
  <si>
    <t>Venue</t>
  </si>
  <si>
    <t>Max No</t>
  </si>
  <si>
    <t>Instructor</t>
  </si>
  <si>
    <t>Day</t>
  </si>
  <si>
    <t>Start Time</t>
  </si>
  <si>
    <t>Duration (mins)</t>
  </si>
  <si>
    <t>Advance Bookings?</t>
  </si>
  <si>
    <t>Cost</t>
  </si>
  <si>
    <t>Cross training</t>
  </si>
  <si>
    <t>Advanced</t>
  </si>
  <si>
    <t>Gym</t>
  </si>
  <si>
    <t>Jeff</t>
  </si>
  <si>
    <t>Monday</t>
  </si>
  <si>
    <t>Y</t>
  </si>
  <si>
    <t>£4.00</t>
  </si>
  <si>
    <t>Gymnastics</t>
  </si>
  <si>
    <t>Beginner</t>
  </si>
  <si>
    <t>Sports Hall</t>
  </si>
  <si>
    <t>Debbie</t>
  </si>
  <si>
    <t>£3.50</t>
  </si>
  <si>
    <t>Hooptone</t>
  </si>
  <si>
    <t>Fiona</t>
  </si>
  <si>
    <t>Judo</t>
  </si>
  <si>
    <t>Fred</t>
  </si>
  <si>
    <t>Tumble Tots</t>
  </si>
  <si>
    <t>Under 3's only</t>
  </si>
  <si>
    <t>Jemima</t>
  </si>
  <si>
    <t>N</t>
  </si>
  <si>
    <t>Basketball</t>
  </si>
  <si>
    <t>All levels</t>
  </si>
  <si>
    <t>Paul</t>
  </si>
  <si>
    <t>£5.00</t>
  </si>
  <si>
    <t>Badminton</t>
  </si>
  <si>
    <t>50+</t>
  </si>
  <si>
    <t>Roger</t>
  </si>
  <si>
    <t>NA</t>
  </si>
  <si>
    <t>Hardcore Parkour</t>
  </si>
  <si>
    <t>Ash</t>
  </si>
  <si>
    <t>Tuesday</t>
  </si>
  <si>
    <t>Club Members Only</t>
  </si>
  <si>
    <t>Club</t>
  </si>
  <si>
    <t>Tea Dance</t>
  </si>
  <si>
    <t>Rodrigo</t>
  </si>
  <si>
    <t>Wednesday</t>
  </si>
  <si>
    <t>Emma</t>
  </si>
  <si>
    <t>Fencing</t>
  </si>
  <si>
    <t>Miranda</t>
  </si>
  <si>
    <t>Thursday</t>
  </si>
  <si>
    <t>Kickboxing</t>
  </si>
  <si>
    <t>Friday</t>
  </si>
  <si>
    <t>Circuit Training</t>
  </si>
  <si>
    <t>Karate</t>
  </si>
  <si>
    <t>Tom</t>
  </si>
  <si>
    <t>Netball</t>
  </si>
  <si>
    <t>Saturday</t>
  </si>
  <si>
    <t>Rollerdance</t>
  </si>
  <si>
    <t>Trampolining</t>
  </si>
  <si>
    <t>Dom</t>
  </si>
  <si>
    <t>Tai Chai Chuan</t>
  </si>
  <si>
    <t>Sumo wrestling</t>
  </si>
  <si>
    <t>Yin</t>
  </si>
  <si>
    <t>Sunday</t>
  </si>
  <si>
    <t>Taekwondo</t>
  </si>
  <si>
    <t>Jai</t>
  </si>
  <si>
    <t>Zumba</t>
  </si>
  <si>
    <t>Kendo</t>
  </si>
  <si>
    <t>Squash Courts</t>
  </si>
  <si>
    <t>Squash</t>
  </si>
  <si>
    <t>Philip</t>
  </si>
  <si>
    <t>80's Dancercise</t>
  </si>
  <si>
    <t>Studio</t>
  </si>
  <si>
    <t>Krav Maga</t>
  </si>
  <si>
    <t>Step'n'Tone</t>
  </si>
  <si>
    <t>Iyengar Yoga</t>
  </si>
  <si>
    <t>India</t>
  </si>
  <si>
    <t>Pilates</t>
  </si>
  <si>
    <t>Private Party Hire</t>
  </si>
  <si>
    <t>Private</t>
  </si>
  <si>
    <t>£75.00</t>
  </si>
  <si>
    <t>Brazilian Jujitsu</t>
  </si>
  <si>
    <t>Spin</t>
  </si>
  <si>
    <t>Ashtanga Yoga</t>
  </si>
  <si>
    <t>Ashley</t>
  </si>
  <si>
    <t>Jujitsu</t>
  </si>
  <si>
    <t>Stretch</t>
  </si>
  <si>
    <t>Bikram Yoga</t>
  </si>
  <si>
    <t>Hwa Rang Do</t>
  </si>
  <si>
    <t>Chair exercises</t>
  </si>
  <si>
    <t>HIIT</t>
  </si>
  <si>
    <t>Yogalates</t>
  </si>
  <si>
    <t>Aikido</t>
  </si>
  <si>
    <t>Kung Fu</t>
  </si>
  <si>
    <t>Jeet Kune Do</t>
  </si>
  <si>
    <t>Meaning of Name</t>
  </si>
  <si>
    <t>Pronunciation</t>
  </si>
  <si>
    <t>Period</t>
  </si>
  <si>
    <t>Diet</t>
  </si>
  <si>
    <t>Length (m)</t>
  </si>
  <si>
    <t>Height (m)</t>
  </si>
  <si>
    <t>Mass kg</t>
  </si>
  <si>
    <t>No. of feet it walked on?</t>
  </si>
  <si>
    <t>Hip Type</t>
  </si>
  <si>
    <t>Group</t>
  </si>
  <si>
    <t>Albertosaurus</t>
  </si>
  <si>
    <t>Alberta lizard</t>
  </si>
  <si>
    <t>al-BERT-oh-saw-russ</t>
  </si>
  <si>
    <t>Cretaceous</t>
  </si>
  <si>
    <t>carnivore</t>
  </si>
  <si>
    <t>lizard</t>
  </si>
  <si>
    <t>theropod</t>
  </si>
  <si>
    <t>Allosaurus</t>
  </si>
  <si>
    <t>different reptile</t>
  </si>
  <si>
    <t>AL-oh-saw-russ</t>
  </si>
  <si>
    <t>Jurassic</t>
  </si>
  <si>
    <t>Baryonyx</t>
  </si>
  <si>
    <t>heavy claw</t>
  </si>
  <si>
    <t>bah-ree-ON-icks</t>
  </si>
  <si>
    <t>Coelophysis</t>
  </si>
  <si>
    <t>hollow form</t>
  </si>
  <si>
    <t>see-LOH-fiss-iss</t>
  </si>
  <si>
    <t>Triassic</t>
  </si>
  <si>
    <t>Compsognathus</t>
  </si>
  <si>
    <t>pretty jaw</t>
  </si>
  <si>
    <t>comp-so-g-NATH-us</t>
  </si>
  <si>
    <t>Deinonychus</t>
  </si>
  <si>
    <t>terrible claw</t>
  </si>
  <si>
    <t>die-NON-i-kuss</t>
  </si>
  <si>
    <t>Dromaeosaurus</t>
  </si>
  <si>
    <t>running lizard</t>
  </si>
  <si>
    <t>DROM-ee-oh-saw-russ</t>
  </si>
  <si>
    <t>Gallimimus</t>
  </si>
  <si>
    <t>fowl mimic</t>
  </si>
  <si>
    <t>gal-i-ME-muss</t>
  </si>
  <si>
    <t>omnivore</t>
  </si>
  <si>
    <t>Hypsilophodon</t>
  </si>
  <si>
    <t>high-ridge tooth</t>
  </si>
  <si>
    <t>hip-sill-OH-fo-don</t>
  </si>
  <si>
    <t>herbivore</t>
  </si>
  <si>
    <t>bird</t>
  </si>
  <si>
    <t>ornithopod</t>
  </si>
  <si>
    <t>Orodromeus</t>
  </si>
  <si>
    <t>mountain runner</t>
  </si>
  <si>
    <t>or-odd-rom-AY-us</t>
  </si>
  <si>
    <t>Oviraptor</t>
  </si>
  <si>
    <t>egg thief</t>
  </si>
  <si>
    <t>o-vee-RAP-tor</t>
  </si>
  <si>
    <t>Pachycephalosaurus</t>
  </si>
  <si>
    <t>thick-headed lizard</t>
  </si>
  <si>
    <t>pack-i-KEF-al-oh-saw-russ</t>
  </si>
  <si>
    <t>Troodon</t>
  </si>
  <si>
    <t>wounding tooth</t>
  </si>
  <si>
    <t>TRO-o-don</t>
  </si>
  <si>
    <t>Tyrannosaurus</t>
  </si>
  <si>
    <t>tyrant lizard</t>
  </si>
  <si>
    <t>tie-RAN-oh-saw-russ</t>
  </si>
  <si>
    <t>Edmontosaurus</t>
  </si>
  <si>
    <t>Edmonton lizard</t>
  </si>
  <si>
    <t>ed-MON-toe-saw-russ</t>
  </si>
  <si>
    <t>2 or 4</t>
  </si>
  <si>
    <t>Iguanodon</t>
  </si>
  <si>
    <t>iguana tooth</t>
  </si>
  <si>
    <t>ig-WAN-oh-don</t>
  </si>
  <si>
    <t>Maiasaura</t>
  </si>
  <si>
    <t>good mother lizard</t>
  </si>
  <si>
    <t>my-ah-SAW-rah</t>
  </si>
  <si>
    <t>Massospondylus</t>
  </si>
  <si>
    <t>massive vertebrae</t>
  </si>
  <si>
    <t>mass-oh-SPON-di-luss</t>
  </si>
  <si>
    <t>prosauropod</t>
  </si>
  <si>
    <t>Parasaurolophus</t>
  </si>
  <si>
    <t>like 'Saurolophus' - the ridged lizard</t>
  </si>
  <si>
    <t>pa-ra-saw-ROL-off-us</t>
  </si>
  <si>
    <t>Psittacosaurus</t>
  </si>
  <si>
    <t>parrot lizard</t>
  </si>
  <si>
    <t>SIT-a-co-saw-russ</t>
  </si>
  <si>
    <t>Camarasaurus</t>
  </si>
  <si>
    <t>chambered lizard</t>
  </si>
  <si>
    <t>KAM-ar-a-saw-russ</t>
  </si>
  <si>
    <t>sauropod</t>
  </si>
  <si>
    <t>Centrosaurus</t>
  </si>
  <si>
    <t>horned lizard</t>
  </si>
  <si>
    <t>CEN-tro-saw-russ</t>
  </si>
  <si>
    <t>ceratopian</t>
  </si>
  <si>
    <t>Chasmosaurus</t>
  </si>
  <si>
    <t>ravine reptile</t>
  </si>
  <si>
    <t>KAZ-mo-saw-russ</t>
  </si>
  <si>
    <t>Diplodocus</t>
  </si>
  <si>
    <t>double beam</t>
  </si>
  <si>
    <t>dip-lod-OH-kuss</t>
  </si>
  <si>
    <t>Euoplocephalus</t>
  </si>
  <si>
    <t>well-armoured head</t>
  </si>
  <si>
    <t>you-OH-plo-kef-ah-luss</t>
  </si>
  <si>
    <t>ankylosaur</t>
  </si>
  <si>
    <t>Tenontosaurus</t>
  </si>
  <si>
    <t>sinew lizard</t>
  </si>
  <si>
    <t>ten-ON-toe-saw-russ</t>
  </si>
  <si>
    <t>Triceratops</t>
  </si>
  <si>
    <t>three-horned face</t>
  </si>
  <si>
    <t>tri-SER-a-tops</t>
  </si>
  <si>
    <t>Tuojiangosaurus</t>
  </si>
  <si>
    <t>Tuijiang lizard</t>
  </si>
  <si>
    <t>too-WANG-oh-saw-russ</t>
  </si>
  <si>
    <t>on 4 legs</t>
  </si>
  <si>
    <t>stegosaur</t>
  </si>
  <si>
    <t>Fifty Shades Hair Design Clients</t>
  </si>
  <si>
    <t>Customer ID</t>
  </si>
  <si>
    <t>Surname</t>
  </si>
  <si>
    <t>Initial</t>
  </si>
  <si>
    <t>Age Category</t>
  </si>
  <si>
    <t>Natural Hair Colour</t>
  </si>
  <si>
    <t>Eye Colour</t>
  </si>
  <si>
    <t>Usual Treatment</t>
  </si>
  <si>
    <t>First Visit Date</t>
  </si>
  <si>
    <t>FS-783A83</t>
  </si>
  <si>
    <t>Andrews</t>
  </si>
  <si>
    <t>L</t>
  </si>
  <si>
    <t>45-60</t>
  </si>
  <si>
    <t>Brunette</t>
  </si>
  <si>
    <t>Brown</t>
  </si>
  <si>
    <t>Roots</t>
  </si>
  <si>
    <t>FS-783A134</t>
  </si>
  <si>
    <t>F</t>
  </si>
  <si>
    <t>30-45</t>
  </si>
  <si>
    <t>Blue</t>
  </si>
  <si>
    <t>FS-783A118</t>
  </si>
  <si>
    <t>Beardsley</t>
  </si>
  <si>
    <t>D</t>
  </si>
  <si>
    <t>Men's balayage</t>
  </si>
  <si>
    <t>3/16/2017</t>
  </si>
  <si>
    <t>FS-783A102</t>
  </si>
  <si>
    <t>W</t>
  </si>
  <si>
    <t>Blonde</t>
  </si>
  <si>
    <t>Half head Highlights</t>
  </si>
  <si>
    <t>FS-783A71</t>
  </si>
  <si>
    <t>R</t>
  </si>
  <si>
    <t>Men's texturising and blow dry</t>
  </si>
  <si>
    <t>8/16/2015</t>
  </si>
  <si>
    <t>FS-783A178</t>
  </si>
  <si>
    <t>Bruce</t>
  </si>
  <si>
    <t>Tints</t>
  </si>
  <si>
    <t>FS-783A146</t>
  </si>
  <si>
    <t>Cooke</t>
  </si>
  <si>
    <t>Green</t>
  </si>
  <si>
    <t>Men's colour and finish</t>
  </si>
  <si>
    <t>2/15/2017</t>
  </si>
  <si>
    <t>FS-783A176</t>
  </si>
  <si>
    <t>Davies</t>
  </si>
  <si>
    <t>T</t>
  </si>
  <si>
    <t>60+</t>
  </si>
  <si>
    <t>FS-783A86</t>
  </si>
  <si>
    <t>C</t>
  </si>
  <si>
    <t>Ombre</t>
  </si>
  <si>
    <t>FS-783A99</t>
  </si>
  <si>
    <t>A</t>
  </si>
  <si>
    <t>12/13/2014</t>
  </si>
  <si>
    <t>FS-783A69</t>
  </si>
  <si>
    <t>Douglas</t>
  </si>
  <si>
    <t>20-30</t>
  </si>
  <si>
    <t>Crew cut</t>
  </si>
  <si>
    <t>FS-783A81</t>
  </si>
  <si>
    <t>I</t>
  </si>
  <si>
    <t>FS-783A148</t>
  </si>
  <si>
    <t>Duffy</t>
  </si>
  <si>
    <t>Re-style consultancy</t>
  </si>
  <si>
    <t>8/22/2017</t>
  </si>
  <si>
    <t>FS-783A101</t>
  </si>
  <si>
    <t>Flint</t>
  </si>
  <si>
    <t>5/19/2017</t>
  </si>
  <si>
    <t>FS-783A89</t>
  </si>
  <si>
    <t>Fowler</t>
  </si>
  <si>
    <t>Full head colour</t>
  </si>
  <si>
    <t>FS-783A167</t>
  </si>
  <si>
    <t>FS-783A76</t>
  </si>
  <si>
    <t>Fox</t>
  </si>
  <si>
    <t>FS-783A153</t>
  </si>
  <si>
    <t>Fry</t>
  </si>
  <si>
    <t>U</t>
  </si>
  <si>
    <t>Hazel</t>
  </si>
  <si>
    <t>Men's fade cut</t>
  </si>
  <si>
    <t>10/31/2015</t>
  </si>
  <si>
    <t>FS-783A138</t>
  </si>
  <si>
    <t>Grainer</t>
  </si>
  <si>
    <t>H</t>
  </si>
  <si>
    <t>1/19/2016</t>
  </si>
  <si>
    <t>FS-783A169</t>
  </si>
  <si>
    <t>Grant</t>
  </si>
  <si>
    <t>S</t>
  </si>
  <si>
    <t>4/23/2017</t>
  </si>
  <si>
    <t>FS-783A139</t>
  </si>
  <si>
    <t>Harris</t>
  </si>
  <si>
    <t>FS-783A68</t>
  </si>
  <si>
    <t>FS-783A111</t>
  </si>
  <si>
    <t>M</t>
  </si>
  <si>
    <t>FS-783A140</t>
  </si>
  <si>
    <t>Heath</t>
  </si>
  <si>
    <t>FS-783A100</t>
  </si>
  <si>
    <t>Hewitt</t>
  </si>
  <si>
    <t>O</t>
  </si>
  <si>
    <t>Full head Highlights</t>
  </si>
  <si>
    <t>5/27/2014</t>
  </si>
  <si>
    <t>FS-783A91</t>
  </si>
  <si>
    <t>Howie</t>
  </si>
  <si>
    <t>K</t>
  </si>
  <si>
    <t>10/29/2016</t>
  </si>
  <si>
    <t>FS-783A66</t>
  </si>
  <si>
    <t>Hunt</t>
  </si>
  <si>
    <t>0-10</t>
  </si>
  <si>
    <t>1/18/2016</t>
  </si>
  <si>
    <t>FS-783A105</t>
  </si>
  <si>
    <t>Jalpur</t>
  </si>
  <si>
    <t>FS-783A175</t>
  </si>
  <si>
    <t>Johnson</t>
  </si>
  <si>
    <t>5/30/2013</t>
  </si>
  <si>
    <t>FS-783A171</t>
  </si>
  <si>
    <t>Jones</t>
  </si>
  <si>
    <t>FS-783A150</t>
  </si>
  <si>
    <t>Kilkenny</t>
  </si>
  <si>
    <t>8/15/2016</t>
  </si>
  <si>
    <t>FS-783A154</t>
  </si>
  <si>
    <t>Lance</t>
  </si>
  <si>
    <t>P</t>
  </si>
  <si>
    <t>FS-783A92</t>
  </si>
  <si>
    <t>Lovatt</t>
  </si>
  <si>
    <t>5/16/2014</t>
  </si>
  <si>
    <t>FS-783A77</t>
  </si>
  <si>
    <t>McBaine</t>
  </si>
  <si>
    <t>V</t>
  </si>
  <si>
    <t>FS-783A114</t>
  </si>
  <si>
    <t>FS-783A103</t>
  </si>
  <si>
    <t>McTavish</t>
  </si>
  <si>
    <t>FS-783A135</t>
  </si>
  <si>
    <t>FS-783A106</t>
  </si>
  <si>
    <t>Mee</t>
  </si>
  <si>
    <t>FS-783A130</t>
  </si>
  <si>
    <t>Monks</t>
  </si>
  <si>
    <t>11/26/2017</t>
  </si>
  <si>
    <t>FS-783A85</t>
  </si>
  <si>
    <t>O'Leary</t>
  </si>
  <si>
    <t>FS-783A115</t>
  </si>
  <si>
    <t>Olson</t>
  </si>
  <si>
    <t>7/21/2013</t>
  </si>
  <si>
    <t>FS-783A137</t>
  </si>
  <si>
    <t>O'Roarke</t>
  </si>
  <si>
    <t>5/22/2017</t>
  </si>
  <si>
    <t>FS-783A80</t>
  </si>
  <si>
    <t>O'Shea</t>
  </si>
  <si>
    <t>1/23/2018</t>
  </si>
  <si>
    <t>FS-783A147</t>
  </si>
  <si>
    <t>Pearce</t>
  </si>
  <si>
    <t>G</t>
  </si>
  <si>
    <t>1/23/2015</t>
  </si>
  <si>
    <t>FS-783A107</t>
  </si>
  <si>
    <t>Phillips</t>
  </si>
  <si>
    <t>FS-783A136</t>
  </si>
  <si>
    <t>FS-783A173</t>
  </si>
  <si>
    <t>9/23/2012</t>
  </si>
  <si>
    <t>FS-783A127</t>
  </si>
  <si>
    <t>Pinkerton</t>
  </si>
  <si>
    <t>B</t>
  </si>
  <si>
    <t>FS-783A156</t>
  </si>
  <si>
    <t>Plowright</t>
  </si>
  <si>
    <t>FS-783A84</t>
  </si>
  <si>
    <t>Pulman</t>
  </si>
  <si>
    <t>FS-783A96</t>
  </si>
  <si>
    <t>Rayner</t>
  </si>
  <si>
    <t>FS-783A126</t>
  </si>
  <si>
    <t>Rolson</t>
  </si>
  <si>
    <t>FS-783A113</t>
  </si>
  <si>
    <t>Roper</t>
  </si>
  <si>
    <t>12/19/2013</t>
  </si>
  <si>
    <t>FS-783A128</t>
  </si>
  <si>
    <t>Shepherd</t>
  </si>
  <si>
    <t>FS-783A70</t>
  </si>
  <si>
    <t>Shurma</t>
  </si>
  <si>
    <t>FS-783A172</t>
  </si>
  <si>
    <t>Smith</t>
  </si>
  <si>
    <t>Balayage</t>
  </si>
  <si>
    <t>11/16/2017</t>
  </si>
  <si>
    <t>FS-783A82</t>
  </si>
  <si>
    <t>FS-783A97</t>
  </si>
  <si>
    <t>8/22/2015</t>
  </si>
  <si>
    <t>FS-783A179</t>
  </si>
  <si>
    <t>Smitherton</t>
  </si>
  <si>
    <t>FS-783A116</t>
  </si>
  <si>
    <t>Smitherton-Blythe</t>
  </si>
  <si>
    <t>FS-783A108</t>
  </si>
  <si>
    <t>Stanton</t>
  </si>
  <si>
    <t>E</t>
  </si>
  <si>
    <t>8/14/2017</t>
  </si>
  <si>
    <t>FS-783A174</t>
  </si>
  <si>
    <t>Stewart</t>
  </si>
  <si>
    <t>2/14/2016</t>
  </si>
  <si>
    <t>FS-783A122</t>
  </si>
  <si>
    <t>Taylor</t>
  </si>
  <si>
    <t>9/16/2017</t>
  </si>
  <si>
    <t>FS-783A161</t>
  </si>
  <si>
    <t>FS-783A162</t>
  </si>
  <si>
    <t>Tranter</t>
  </si>
  <si>
    <t>FS-783A123</t>
  </si>
  <si>
    <t>Trent</t>
  </si>
  <si>
    <t>FS-783A163</t>
  </si>
  <si>
    <t>Vickery</t>
  </si>
  <si>
    <t>FS-783A74</t>
  </si>
  <si>
    <t>West</t>
  </si>
  <si>
    <t>FS-783A93</t>
  </si>
  <si>
    <t>Westley</t>
  </si>
  <si>
    <t>1/19/2012</t>
  </si>
  <si>
    <t>FS-783A121</t>
  </si>
  <si>
    <t>Williams</t>
  </si>
  <si>
    <t>FS-783A133</t>
  </si>
  <si>
    <t>FS-783A145</t>
  </si>
  <si>
    <t>FS-783A182</t>
  </si>
  <si>
    <t>Williamson</t>
  </si>
  <si>
    <t>2/14/2012</t>
  </si>
  <si>
    <t>FS-783A112</t>
  </si>
  <si>
    <t>Wilson</t>
  </si>
  <si>
    <t>FS-783A166</t>
  </si>
  <si>
    <t>Wood</t>
  </si>
  <si>
    <t>FS-783A155</t>
  </si>
  <si>
    <t>Young</t>
  </si>
  <si>
    <t>Today's Date:</t>
  </si>
  <si>
    <t>Supplier</t>
  </si>
  <si>
    <t>Invoice Date</t>
  </si>
  <si>
    <t>Amount</t>
  </si>
  <si>
    <t>Terms</t>
  </si>
  <si>
    <t>Invoice Due Date</t>
  </si>
  <si>
    <t>Days Overdue?</t>
  </si>
  <si>
    <t>Inks R Us</t>
  </si>
  <si>
    <t>Denman Papers</t>
  </si>
  <si>
    <t>Cartridge World</t>
  </si>
  <si>
    <t>Viking Direct</t>
  </si>
  <si>
    <t>Office World</t>
  </si>
  <si>
    <t>JT Cartons Ltd</t>
  </si>
  <si>
    <t>Playground Safety Checks</t>
  </si>
  <si>
    <t>Site</t>
  </si>
  <si>
    <t>Swings</t>
  </si>
  <si>
    <t>Slides</t>
  </si>
  <si>
    <t>Rocker</t>
  </si>
  <si>
    <t>Climbing Frame</t>
  </si>
  <si>
    <t>Overall Result</t>
  </si>
  <si>
    <t>Beaufort Gardens</t>
  </si>
  <si>
    <t>Church Fold</t>
  </si>
  <si>
    <t>Emily Lane</t>
  </si>
  <si>
    <t>Grange Avenue</t>
  </si>
  <si>
    <t>Howards Park</t>
  </si>
  <si>
    <t>Poppy Close</t>
  </si>
  <si>
    <t>Ribble Gardens</t>
  </si>
  <si>
    <t>Rivington Drive</t>
  </si>
  <si>
    <t>Wise Owl Travel Agents</t>
  </si>
  <si>
    <t>Country</t>
  </si>
  <si>
    <t>Resort Name</t>
  </si>
  <si>
    <t>No of Days</t>
  </si>
  <si>
    <t>Travel Method</t>
  </si>
  <si>
    <t>Price</t>
  </si>
  <si>
    <t>Holiday ID</t>
  </si>
  <si>
    <t>Germany</t>
  </si>
  <si>
    <t>Black Forest</t>
  </si>
  <si>
    <t>Coach</t>
  </si>
  <si>
    <t>£69</t>
  </si>
  <si>
    <t>A111G</t>
  </si>
  <si>
    <t>Scotland</t>
  </si>
  <si>
    <t>Aviemore</t>
  </si>
  <si>
    <t>£135</t>
  </si>
  <si>
    <t>TH119UK</t>
  </si>
  <si>
    <t>Czechoslovakia</t>
  </si>
  <si>
    <t>Prague</t>
  </si>
  <si>
    <t>£95</t>
  </si>
  <si>
    <t>I970CZ</t>
  </si>
  <si>
    <t>Greece</t>
  </si>
  <si>
    <t>Skiathos</t>
  </si>
  <si>
    <t>Plane</t>
  </si>
  <si>
    <t>£429</t>
  </si>
  <si>
    <t>A178GR</t>
  </si>
  <si>
    <t>Spain</t>
  </si>
  <si>
    <t>Barcelona</t>
  </si>
  <si>
    <t>Train</t>
  </si>
  <si>
    <t>£219</t>
  </si>
  <si>
    <t>I6675SP</t>
  </si>
  <si>
    <t>Switzerland</t>
  </si>
  <si>
    <t>Lake Geneva</t>
  </si>
  <si>
    <t>£699</t>
  </si>
  <si>
    <t>TH990SW</t>
  </si>
  <si>
    <t>Ireland</t>
  </si>
  <si>
    <t>Cork</t>
  </si>
  <si>
    <t>£269</t>
  </si>
  <si>
    <t>A565I</t>
  </si>
  <si>
    <t>America</t>
  </si>
  <si>
    <t>£375</t>
  </si>
  <si>
    <t>A777US</t>
  </si>
  <si>
    <t>Nerja</t>
  </si>
  <si>
    <t>£198</t>
  </si>
  <si>
    <t>TH990ESP</t>
  </si>
  <si>
    <t>France</t>
  </si>
  <si>
    <t>Lyon</t>
  </si>
  <si>
    <t>£399</t>
  </si>
  <si>
    <t>A7995FR</t>
  </si>
  <si>
    <t>Malaga</t>
  </si>
  <si>
    <t>£234</t>
  </si>
  <si>
    <t>A776ESP</t>
  </si>
  <si>
    <t>Australia</t>
  </si>
  <si>
    <t>Great Barrier Reef</t>
  </si>
  <si>
    <t>£750</t>
  </si>
  <si>
    <t>I990AUS</t>
  </si>
  <si>
    <t>Grand Canyon</t>
  </si>
  <si>
    <t>£1,128</t>
  </si>
  <si>
    <t>UJ221US</t>
  </si>
  <si>
    <t>£255</t>
  </si>
  <si>
    <t>A990ESP</t>
  </si>
  <si>
    <t>£295</t>
  </si>
  <si>
    <t>UJ777US</t>
  </si>
  <si>
    <t>Paris - Euro Disney</t>
  </si>
  <si>
    <t>TH789FR</t>
  </si>
  <si>
    <t>England</t>
  </si>
  <si>
    <t>I456UK</t>
  </si>
  <si>
    <t>£125</t>
  </si>
  <si>
    <t>TH788FR</t>
  </si>
  <si>
    <t>Nice</t>
  </si>
  <si>
    <t>£289</t>
  </si>
  <si>
    <t>I7897FR</t>
  </si>
  <si>
    <t>Seville</t>
  </si>
  <si>
    <t>£199</t>
  </si>
  <si>
    <t>TH8956SP</t>
  </si>
  <si>
    <t>Execise4U Classes Full List</t>
  </si>
  <si>
    <t>Roller Coaster</t>
  </si>
  <si>
    <t>Amusement Park</t>
  </si>
  <si>
    <t>Type</t>
  </si>
  <si>
    <t>Design</t>
  </si>
  <si>
    <t>Status</t>
  </si>
  <si>
    <t>Opened</t>
  </si>
  <si>
    <t>Speed ( mph )</t>
  </si>
  <si>
    <t>Air</t>
  </si>
  <si>
    <t>Alton Towers</t>
  </si>
  <si>
    <t>Steel</t>
  </si>
  <si>
    <t>Flying</t>
  </si>
  <si>
    <t>Operating</t>
  </si>
  <si>
    <t>Boomerang</t>
  </si>
  <si>
    <t>Pleasure Island Family Theme Park</t>
  </si>
  <si>
    <t>Sit Down</t>
  </si>
  <si>
    <t>Cobra</t>
  </si>
  <si>
    <t>Paultons Park</t>
  </si>
  <si>
    <t>Colossus</t>
  </si>
  <si>
    <t>Thorpe Park</t>
  </si>
  <si>
    <t>Corkscrew</t>
  </si>
  <si>
    <t>Flamingo Land Theme Park &amp; Zoo</t>
  </si>
  <si>
    <t>Crazy Mouse</t>
  </si>
  <si>
    <t>South Pier</t>
  </si>
  <si>
    <t>Brighton Pier</t>
  </si>
  <si>
    <t>Enigma</t>
  </si>
  <si>
    <t>Pleasurewood Hills</t>
  </si>
  <si>
    <t>Express</t>
  </si>
  <si>
    <t>M&amp;Ds Scotland's Theme Park</t>
  </si>
  <si>
    <t>Fantasy Mouse</t>
  </si>
  <si>
    <t>Fantasy Island</t>
  </si>
  <si>
    <t>G Force</t>
  </si>
  <si>
    <t>Drayton Manor Park</t>
  </si>
  <si>
    <t>Grand National</t>
  </si>
  <si>
    <t>Pleasure Beach, Blackpool</t>
  </si>
  <si>
    <t>Infusion</t>
  </si>
  <si>
    <t>Inverted</t>
  </si>
  <si>
    <t>Irn-Bru Revolution</t>
  </si>
  <si>
    <t>Jubilee Odyssey</t>
  </si>
  <si>
    <t>Jungle Coaster</t>
  </si>
  <si>
    <t>Legoland Windsor</t>
  </si>
  <si>
    <t>Knightmare</t>
  </si>
  <si>
    <t>Camelot Theme Park</t>
  </si>
  <si>
    <t>Kumali</t>
  </si>
  <si>
    <t>Magic Mouse</t>
  </si>
  <si>
    <t>Brean Leisure Park</t>
  </si>
  <si>
    <t>Megafobia</t>
  </si>
  <si>
    <t>Oakwood Theme Park</t>
  </si>
  <si>
    <t>Millennium Roller Coaster</t>
  </si>
  <si>
    <t>Nemesis</t>
  </si>
  <si>
    <t>Nemesis Inferno</t>
  </si>
  <si>
    <t>New Roller Coaster</t>
  </si>
  <si>
    <t>New MetroLand</t>
  </si>
  <si>
    <t>Oblivion</t>
  </si>
  <si>
    <t>Pepsi Max Big One</t>
  </si>
  <si>
    <t>Rage</t>
  </si>
  <si>
    <t>Adventure Island</t>
  </si>
  <si>
    <t>Rat</t>
  </si>
  <si>
    <t>Loudoun Castle</t>
  </si>
  <si>
    <t>Rattlesnake</t>
  </si>
  <si>
    <t>Chessington World of Adventures</t>
  </si>
  <si>
    <t>Rhino Coaster</t>
  </si>
  <si>
    <t>West Midlands Safari Park</t>
  </si>
  <si>
    <t>Rita - Queen of Speed</t>
  </si>
  <si>
    <t>Great Yarmouth Pleasure Beach</t>
  </si>
  <si>
    <t>Wicksteed Park</t>
  </si>
  <si>
    <t>Shockwave</t>
  </si>
  <si>
    <t>Stand Up</t>
  </si>
  <si>
    <t>Speed: No Limits</t>
  </si>
  <si>
    <t>Stealth</t>
  </si>
  <si>
    <t>Tornado</t>
  </si>
  <si>
    <t>Tsunami</t>
  </si>
  <si>
    <t>Twist and Shout</t>
  </si>
  <si>
    <t>Twister</t>
  </si>
  <si>
    <t>Lightwater Valley</t>
  </si>
  <si>
    <t>Ultimate</t>
  </si>
  <si>
    <t>Vampire</t>
  </si>
  <si>
    <t>Suspended</t>
  </si>
  <si>
    <t>Velocity</t>
  </si>
  <si>
    <t>Wall's Twister Ride</t>
  </si>
  <si>
    <t>Whirlwind</t>
  </si>
  <si>
    <t>Wild Mouse</t>
  </si>
  <si>
    <t>Wipeout</t>
  </si>
  <si>
    <t>X:\ No Way Out</t>
  </si>
  <si>
    <t>FS-783A67</t>
  </si>
  <si>
    <t>Red</t>
  </si>
  <si>
    <t>FS-783A72</t>
  </si>
  <si>
    <t>FS-783A73</t>
  </si>
  <si>
    <t>Blunt</t>
  </si>
  <si>
    <t>Grey</t>
  </si>
  <si>
    <t>FS-783A75</t>
  </si>
  <si>
    <t>FS-783A78</t>
  </si>
  <si>
    <t>J</t>
  </si>
  <si>
    <t>FS-783A79</t>
  </si>
  <si>
    <t>Davis</t>
  </si>
  <si>
    <t>FS-783A87</t>
  </si>
  <si>
    <t>FS-783A88</t>
  </si>
  <si>
    <t>FS-783A90</t>
  </si>
  <si>
    <t>FS-783A94</t>
  </si>
  <si>
    <t>Manson</t>
  </si>
  <si>
    <t>Men's grey coverage, cut and style</t>
  </si>
  <si>
    <t>FS-783A95</t>
  </si>
  <si>
    <t>Farrah-Fowler</t>
  </si>
  <si>
    <t>FS-783A98</t>
  </si>
  <si>
    <t>FS-783A104</t>
  </si>
  <si>
    <t>FS-783A109</t>
  </si>
  <si>
    <t>FS-783A110</t>
  </si>
  <si>
    <t>Grainger</t>
  </si>
  <si>
    <t>FS-783A117</t>
  </si>
  <si>
    <t>4/15/2012</t>
  </si>
  <si>
    <t>FS-783A119</t>
  </si>
  <si>
    <t>Greggson</t>
  </si>
  <si>
    <t>Z</t>
  </si>
  <si>
    <t>6/22/2015</t>
  </si>
  <si>
    <t>FS-783A120</t>
  </si>
  <si>
    <t>10/18/2015</t>
  </si>
  <si>
    <t>FS-783A124</t>
  </si>
  <si>
    <t>Paynes</t>
  </si>
  <si>
    <t>FS-783A125</t>
  </si>
  <si>
    <t>FS-783A129</t>
  </si>
  <si>
    <t>Samuels</t>
  </si>
  <si>
    <t>FS-783A131</t>
  </si>
  <si>
    <t>FS-783A132</t>
  </si>
  <si>
    <t>Oliver</t>
  </si>
  <si>
    <t>7/19/2015</t>
  </si>
  <si>
    <t>FS-783A141</t>
  </si>
  <si>
    <t>FS-783A142</t>
  </si>
  <si>
    <t>Minshull</t>
  </si>
  <si>
    <t>FS-783A143</t>
  </si>
  <si>
    <t>Drake</t>
  </si>
  <si>
    <t>FS-783A144</t>
  </si>
  <si>
    <t>Thatcher</t>
  </si>
  <si>
    <t>FS-783A149</t>
  </si>
  <si>
    <t>FS-783A151</t>
  </si>
  <si>
    <t>9/19/2013</t>
  </si>
  <si>
    <t>FS-783A152</t>
  </si>
  <si>
    <t>Bryson</t>
  </si>
  <si>
    <t>4/29/2016</t>
  </si>
  <si>
    <t>FS-783A157</t>
  </si>
  <si>
    <t>Quiverly</t>
  </si>
  <si>
    <t>FS-783A158</t>
  </si>
  <si>
    <t>Addison</t>
  </si>
  <si>
    <t>FS-783A159</t>
  </si>
  <si>
    <t>Palmer</t>
  </si>
  <si>
    <t>FS-783A160</t>
  </si>
  <si>
    <t>FS-783A164</t>
  </si>
  <si>
    <t>Minton</t>
  </si>
  <si>
    <t>FS-783A165</t>
  </si>
  <si>
    <t>Kramer</t>
  </si>
  <si>
    <t>FS-783A168</t>
  </si>
  <si>
    <t>FS-783A170</t>
  </si>
  <si>
    <t>James</t>
  </si>
  <si>
    <t>FS-783A177</t>
  </si>
  <si>
    <t>O'Brien</t>
  </si>
  <si>
    <t>6/23/2017</t>
  </si>
  <si>
    <t>FS-783A180</t>
  </si>
  <si>
    <t>Williams-Bryce</t>
  </si>
  <si>
    <t>FS-783A181</t>
  </si>
  <si>
    <t>Johnstone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</si>
</sst>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 &quot;₹&quot;\ * #,##0.00_ ;_ &quot;₹&quot;\ * \-#,##0.00_ ;_ &quot;₹&quot;\ * &quot;-&quot;??_ ;_ @_ "/>
    <numFmt numFmtId="164" formatCode="_-[$£-809]* #,##0.00_-;\-[$£-809]* #,##0.00_-;_-[$£-809]* &quot;-&quot;??_-;_-@_-"/>
    <numFmt numFmtId="165" formatCode="[$-F800]dddd\,\ mmmm\ dd\,\ yyyy"/>
    <numFmt numFmtId="166" formatCode="[$-14009]dddd\,\ d\ mmmm\,\ yyyy;@"/>
    <numFmt numFmtId="167" formatCode="0.0"/>
    <numFmt numFmtId="173" formatCode="[$-14009]dd/mm/yyyy;@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8000"/>
      <name val="Arial"/>
      <family val="2"/>
    </font>
    <font>
      <b/>
      <sz val="10"/>
      <color rgb="FF008000"/>
      <name val="Arial"/>
      <family val="2"/>
    </font>
    <font>
      <b/>
      <u/>
      <sz val="12"/>
      <color rgb="FFFF6600"/>
      <name val="Arial"/>
      <family val="2"/>
    </font>
    <font>
      <b/>
      <sz val="11"/>
      <color rgb="FF0000FF"/>
      <name val="Trebuchet MS"/>
      <family val="2"/>
    </font>
    <font>
      <b/>
      <sz val="10"/>
      <color rgb="FFCCFFFF"/>
      <name val="Arial"/>
      <family val="2"/>
    </font>
    <font>
      <u/>
      <sz val="12"/>
      <color rgb="FFFF0000"/>
      <name val="Arial Rounded"/>
    </font>
    <font>
      <b/>
      <sz val="10"/>
      <color theme="1"/>
      <name val="Arial"/>
      <family val="2"/>
    </font>
    <font>
      <b/>
      <sz val="12"/>
      <color rgb="FF7030A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sz val="12"/>
      <color theme="1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65D"/>
        <bgColor indexed="64"/>
      </patternFill>
    </fill>
    <fill>
      <patternFill patternType="solid">
        <fgColor rgb="FF548DD4"/>
        <bgColor indexed="64"/>
      </patternFill>
    </fill>
    <fill>
      <patternFill patternType="solid">
        <fgColor rgb="FFC6D9F0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3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/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4">
    <xf numFmtId="0" fontId="0" fillId="0" borderId="0" xfId="0"/>
    <xf numFmtId="0" fontId="0" fillId="0" borderId="1" xfId="0" applyBorder="1" applyAlignment="1">
      <alignment wrapText="1"/>
    </xf>
    <xf numFmtId="0" fontId="4" fillId="0" borderId="2" xfId="0" applyFont="1" applyBorder="1" applyAlignment="1">
      <alignment horizontal="right" wrapText="1"/>
    </xf>
    <xf numFmtId="0" fontId="5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right" wrapText="1"/>
    </xf>
    <xf numFmtId="0" fontId="0" fillId="0" borderId="3" xfId="0" applyBorder="1" applyAlignment="1">
      <alignment wrapText="1"/>
    </xf>
    <xf numFmtId="0" fontId="2" fillId="2" borderId="4" xfId="0" applyFont="1" applyFill="1" applyBorder="1" applyAlignment="1">
      <alignment horizontal="right" wrapText="1"/>
    </xf>
    <xf numFmtId="0" fontId="0" fillId="0" borderId="4" xfId="0" applyBorder="1" applyAlignment="1">
      <alignment horizontal="right" wrapText="1"/>
    </xf>
    <xf numFmtId="0" fontId="0" fillId="0" borderId="4" xfId="0" applyBorder="1" applyAlignment="1">
      <alignment wrapText="1"/>
    </xf>
    <xf numFmtId="0" fontId="0" fillId="0" borderId="8" xfId="0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4" xfId="0" applyFont="1" applyBorder="1" applyAlignment="1">
      <alignment horizontal="right" wrapText="1"/>
    </xf>
    <xf numFmtId="0" fontId="0" fillId="0" borderId="3" xfId="0" applyBorder="1" applyAlignment="1">
      <alignment vertical="center" wrapText="1"/>
    </xf>
    <xf numFmtId="10" fontId="2" fillId="2" borderId="4" xfId="0" applyNumberFormat="1" applyFont="1" applyFill="1" applyBorder="1" applyAlignment="1">
      <alignment horizontal="right" vertical="center" wrapText="1"/>
    </xf>
    <xf numFmtId="0" fontId="2" fillId="4" borderId="8" xfId="0" applyFont="1" applyFill="1" applyBorder="1" applyAlignment="1">
      <alignment wrapText="1"/>
    </xf>
    <xf numFmtId="164" fontId="0" fillId="0" borderId="10" xfId="1" applyNumberFormat="1" applyFont="1" applyBorder="1" applyAlignment="1">
      <alignment horizontal="right" wrapText="1"/>
    </xf>
    <xf numFmtId="164" fontId="0" fillId="0" borderId="4" xfId="0" applyNumberFormat="1" applyBorder="1" applyAlignment="1">
      <alignment wrapText="1"/>
    </xf>
    <xf numFmtId="0" fontId="0" fillId="0" borderId="1" xfId="0" applyNumberFormat="1" applyBorder="1" applyAlignment="1">
      <alignment wrapText="1"/>
    </xf>
    <xf numFmtId="164" fontId="5" fillId="0" borderId="4" xfId="0" applyNumberFormat="1" applyFont="1" applyBorder="1" applyAlignment="1">
      <alignment horizontal="right" wrapText="1"/>
    </xf>
    <xf numFmtId="164" fontId="0" fillId="0" borderId="8" xfId="1" applyNumberFormat="1" applyFont="1" applyBorder="1" applyAlignment="1">
      <alignment horizontal="right" wrapText="1"/>
    </xf>
    <xf numFmtId="164" fontId="0" fillId="0" borderId="0" xfId="0" applyNumberFormat="1"/>
    <xf numFmtId="164" fontId="2" fillId="4" borderId="8" xfId="1" applyNumberFormat="1" applyFont="1" applyFill="1" applyBorder="1" applyAlignment="1">
      <alignment horizontal="right" wrapText="1"/>
    </xf>
    <xf numFmtId="164" fontId="2" fillId="4" borderId="4" xfId="0" applyNumberFormat="1" applyFont="1" applyFill="1" applyBorder="1" applyAlignment="1">
      <alignment horizontal="right" wrapText="1"/>
    </xf>
    <xf numFmtId="0" fontId="0" fillId="6" borderId="1" xfId="0" applyFill="1" applyBorder="1" applyAlignment="1">
      <alignment wrapText="1"/>
    </xf>
    <xf numFmtId="0" fontId="0" fillId="6" borderId="3" xfId="0" applyFill="1" applyBorder="1" applyAlignment="1">
      <alignment wrapText="1"/>
    </xf>
    <xf numFmtId="0" fontId="7" fillId="7" borderId="1" xfId="0" applyFont="1" applyFill="1" applyBorder="1" applyAlignment="1">
      <alignment wrapText="1"/>
    </xf>
    <xf numFmtId="0" fontId="0" fillId="6" borderId="2" xfId="0" applyFill="1" applyBorder="1" applyAlignment="1">
      <alignment wrapText="1"/>
    </xf>
    <xf numFmtId="0" fontId="8" fillId="8" borderId="2" xfId="0" applyFont="1" applyFill="1" applyBorder="1" applyAlignment="1">
      <alignment wrapText="1"/>
    </xf>
    <xf numFmtId="0" fontId="8" fillId="8" borderId="2" xfId="0" applyFont="1" applyFill="1" applyBorder="1" applyAlignment="1">
      <alignment horizontal="center" wrapText="1"/>
    </xf>
    <xf numFmtId="0" fontId="8" fillId="8" borderId="4" xfId="0" applyFont="1" applyFill="1" applyBorder="1" applyAlignment="1">
      <alignment horizontal="center" wrapText="1"/>
    </xf>
    <xf numFmtId="0" fontId="8" fillId="8" borderId="4" xfId="0" applyFont="1" applyFill="1" applyBorder="1" applyAlignment="1">
      <alignment wrapText="1"/>
    </xf>
    <xf numFmtId="0" fontId="0" fillId="9" borderId="3" xfId="0" applyFill="1" applyBorder="1" applyAlignment="1">
      <alignment wrapText="1"/>
    </xf>
    <xf numFmtId="0" fontId="0" fillId="10" borderId="3" xfId="0" applyFill="1" applyBorder="1" applyAlignment="1">
      <alignment horizontal="center" wrapText="1"/>
    </xf>
    <xf numFmtId="0" fontId="0" fillId="9" borderId="4" xfId="0" applyFill="1" applyBorder="1" applyAlignment="1">
      <alignment wrapText="1"/>
    </xf>
    <xf numFmtId="0" fontId="0" fillId="10" borderId="4" xfId="0" applyFill="1" applyBorder="1" applyAlignment="1">
      <alignment horizontal="center" wrapText="1"/>
    </xf>
    <xf numFmtId="0" fontId="0" fillId="6" borderId="4" xfId="0" applyFill="1" applyBorder="1" applyAlignment="1">
      <alignment wrapText="1"/>
    </xf>
    <xf numFmtId="164" fontId="0" fillId="0" borderId="4" xfId="0" applyNumberFormat="1" applyBorder="1" applyAlignment="1">
      <alignment horizontal="right" wrapText="1"/>
    </xf>
    <xf numFmtId="164" fontId="0" fillId="10" borderId="4" xfId="0" applyNumberForma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164" fontId="0" fillId="11" borderId="4" xfId="0" applyNumberFormat="1" applyFill="1" applyBorder="1" applyAlignment="1">
      <alignment horizontal="right" wrapText="1"/>
    </xf>
    <xf numFmtId="14" fontId="0" fillId="0" borderId="0" xfId="0" applyNumberFormat="1"/>
    <xf numFmtId="15" fontId="0" fillId="0" borderId="0" xfId="0" applyNumberFormat="1"/>
    <xf numFmtId="165" fontId="0" fillId="0" borderId="0" xfId="0" applyNumberFormat="1"/>
    <xf numFmtId="17" fontId="0" fillId="0" borderId="0" xfId="0" applyNumberFormat="1"/>
    <xf numFmtId="166" fontId="0" fillId="0" borderId="0" xfId="0" applyNumberFormat="1"/>
    <xf numFmtId="10" fontId="0" fillId="0" borderId="0" xfId="2" applyNumberFormat="1" applyFont="1"/>
    <xf numFmtId="167" fontId="0" fillId="0" borderId="0" xfId="0" applyNumberFormat="1"/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2" fillId="3" borderId="8" xfId="0" applyFont="1" applyFill="1" applyBorder="1" applyAlignment="1">
      <alignment wrapText="1"/>
    </xf>
    <xf numFmtId="0" fontId="2" fillId="3" borderId="4" xfId="0" applyFont="1" applyFill="1" applyBorder="1" applyAlignment="1">
      <alignment horizontal="right"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13" fillId="0" borderId="2" xfId="0" applyFont="1" applyBorder="1" applyAlignment="1">
      <alignment wrapText="1"/>
    </xf>
    <xf numFmtId="0" fontId="14" fillId="0" borderId="3" xfId="0" applyFont="1" applyBorder="1" applyAlignment="1">
      <alignment vertical="center" wrapText="1"/>
    </xf>
    <xf numFmtId="0" fontId="15" fillId="14" borderId="4" xfId="0" applyFont="1" applyFill="1" applyBorder="1" applyAlignment="1">
      <alignment horizontal="center" vertical="center" wrapText="1"/>
    </xf>
    <xf numFmtId="0" fontId="15" fillId="14" borderId="4" xfId="0" applyFont="1" applyFill="1" applyBorder="1" applyAlignment="1">
      <alignment horizontal="right" vertical="center" wrapText="1"/>
    </xf>
    <xf numFmtId="0" fontId="16" fillId="14" borderId="4" xfId="0" applyFont="1" applyFill="1" applyBorder="1" applyAlignment="1">
      <alignment horizontal="center" vertical="center" wrapText="1"/>
    </xf>
    <xf numFmtId="0" fontId="16" fillId="14" borderId="4" xfId="0" applyFont="1" applyFill="1" applyBorder="1" applyAlignment="1">
      <alignment horizontal="right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right" vertical="center" wrapText="1"/>
    </xf>
    <xf numFmtId="0" fontId="1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4" fillId="15" borderId="4" xfId="0" applyFont="1" applyFill="1" applyBorder="1" applyAlignment="1">
      <alignment horizontal="right" vertical="center" wrapText="1"/>
    </xf>
    <xf numFmtId="0" fontId="14" fillId="15" borderId="4" xfId="0" applyFont="1" applyFill="1" applyBorder="1" applyAlignment="1">
      <alignment horizontal="center" vertical="center" wrapText="1"/>
    </xf>
    <xf numFmtId="0" fontId="19" fillId="16" borderId="4" xfId="0" applyFont="1" applyFill="1" applyBorder="1" applyAlignment="1">
      <alignment horizontal="right" vertical="center" wrapText="1"/>
    </xf>
    <xf numFmtId="0" fontId="19" fillId="16" borderId="4" xfId="0" applyFont="1" applyFill="1" applyBorder="1" applyAlignment="1">
      <alignment horizontal="center" vertical="center" wrapText="1"/>
    </xf>
    <xf numFmtId="0" fontId="21" fillId="17" borderId="11" xfId="0" applyFont="1" applyFill="1" applyBorder="1" applyAlignment="1">
      <alignment wrapText="1"/>
    </xf>
    <xf numFmtId="0" fontId="21" fillId="17" borderId="12" xfId="0" applyFont="1" applyFill="1" applyBorder="1" applyAlignment="1">
      <alignment wrapText="1"/>
    </xf>
    <xf numFmtId="0" fontId="21" fillId="17" borderId="13" xfId="0" applyFont="1" applyFill="1" applyBorder="1" applyAlignment="1">
      <alignment wrapText="1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wrapText="1"/>
    </xf>
    <xf numFmtId="0" fontId="14" fillId="0" borderId="1" xfId="0" applyFont="1" applyBorder="1" applyAlignment="1">
      <alignment horizontal="right" wrapText="1"/>
    </xf>
    <xf numFmtId="0" fontId="2" fillId="18" borderId="8" xfId="0" applyFont="1" applyFill="1" applyBorder="1" applyAlignment="1">
      <alignment vertical="center" wrapText="1"/>
    </xf>
    <xf numFmtId="0" fontId="2" fillId="18" borderId="4" xfId="0" applyFont="1" applyFill="1" applyBorder="1" applyAlignment="1">
      <alignment vertical="center" wrapText="1"/>
    </xf>
    <xf numFmtId="0" fontId="2" fillId="18" borderId="4" xfId="0" applyFont="1" applyFill="1" applyBorder="1" applyAlignment="1">
      <alignment horizontal="center" vertical="center" wrapText="1"/>
    </xf>
    <xf numFmtId="0" fontId="2" fillId="18" borderId="4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center" wrapText="1"/>
    </xf>
    <xf numFmtId="20" fontId="0" fillId="0" borderId="4" xfId="0" applyNumberFormat="1" applyBorder="1" applyAlignment="1">
      <alignment horizontal="right" wrapText="1"/>
    </xf>
    <xf numFmtId="0" fontId="0" fillId="5" borderId="0" xfId="0" applyFill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12" borderId="0" xfId="0" applyFill="1" applyAlignment="1">
      <alignment horizontal="center"/>
    </xf>
    <xf numFmtId="0" fontId="0" fillId="13" borderId="0" xfId="0" applyFill="1" applyAlignment="1">
      <alignment horizont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wrapText="1"/>
    </xf>
    <xf numFmtId="0" fontId="20" fillId="0" borderId="6" xfId="0" applyFont="1" applyBorder="1" applyAlignment="1">
      <alignment horizontal="center" wrapText="1"/>
    </xf>
    <xf numFmtId="0" fontId="20" fillId="0" borderId="7" xfId="0" applyFont="1" applyBorder="1" applyAlignment="1">
      <alignment horizontal="center" wrapText="1"/>
    </xf>
    <xf numFmtId="0" fontId="22" fillId="0" borderId="5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/>
    </xf>
    <xf numFmtId="14" fontId="0" fillId="0" borderId="4" xfId="0" applyNumberFormat="1" applyBorder="1" applyAlignment="1">
      <alignment horizontal="right" wrapText="1"/>
    </xf>
    <xf numFmtId="17" fontId="0" fillId="0" borderId="4" xfId="0" applyNumberFormat="1" applyBorder="1" applyAlignment="1">
      <alignment horizontal="center" wrapText="1"/>
    </xf>
    <xf numFmtId="0" fontId="24" fillId="0" borderId="5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2" fillId="19" borderId="8" xfId="0" applyFont="1" applyFill="1" applyBorder="1" applyAlignment="1">
      <alignment wrapText="1"/>
    </xf>
    <xf numFmtId="0" fontId="2" fillId="19" borderId="4" xfId="0" applyFont="1" applyFill="1" applyBorder="1" applyAlignment="1">
      <alignment wrapText="1"/>
    </xf>
    <xf numFmtId="0" fontId="2" fillId="19" borderId="4" xfId="0" applyFont="1" applyFill="1" applyBorder="1" applyAlignment="1">
      <alignment horizontal="center" wrapText="1"/>
    </xf>
    <xf numFmtId="14" fontId="0" fillId="2" borderId="13" xfId="0" applyNumberFormat="1" applyFill="1" applyBorder="1" applyAlignment="1">
      <alignment wrapText="1"/>
    </xf>
    <xf numFmtId="14" fontId="0" fillId="20" borderId="13" xfId="0" applyNumberFormat="1" applyFill="1" applyBorder="1" applyAlignment="1">
      <alignment wrapText="1"/>
    </xf>
    <xf numFmtId="14" fontId="0" fillId="0" borderId="4" xfId="0" applyNumberFormat="1" applyBorder="1" applyAlignment="1">
      <alignment wrapText="1"/>
    </xf>
    <xf numFmtId="1" fontId="0" fillId="0" borderId="4" xfId="0" applyNumberFormat="1" applyBorder="1" applyAlignment="1">
      <alignment horizontal="center" wrapText="1"/>
    </xf>
    <xf numFmtId="1" fontId="0" fillId="0" borderId="4" xfId="0" applyNumberFormat="1" applyBorder="1" applyAlignment="1">
      <alignment wrapText="1"/>
    </xf>
    <xf numFmtId="173" fontId="0" fillId="20" borderId="13" xfId="0" applyNumberFormat="1" applyFill="1" applyBorder="1" applyAlignment="1">
      <alignment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25" fillId="0" borderId="5" xfId="0" applyFont="1" applyBorder="1" applyAlignment="1">
      <alignment horizontal="center" wrapText="1"/>
    </xf>
    <xf numFmtId="0" fontId="25" fillId="0" borderId="6" xfId="0" applyFont="1" applyBorder="1" applyAlignment="1">
      <alignment horizontal="center" wrapText="1"/>
    </xf>
    <xf numFmtId="0" fontId="25" fillId="0" borderId="7" xfId="0" applyFont="1" applyBorder="1" applyAlignment="1">
      <alignment horizontal="center" wrapText="1"/>
    </xf>
    <xf numFmtId="0" fontId="21" fillId="17" borderId="14" xfId="0" applyFont="1" applyFill="1" applyBorder="1" applyAlignment="1">
      <alignment horizontal="center" wrapText="1"/>
    </xf>
    <xf numFmtId="0" fontId="21" fillId="17" borderId="15" xfId="0" applyFont="1" applyFill="1" applyBorder="1" applyAlignment="1">
      <alignment horizontal="center" wrapText="1"/>
    </xf>
    <xf numFmtId="0" fontId="14" fillId="0" borderId="16" xfId="0" applyFont="1" applyBorder="1" applyAlignment="1">
      <alignment horizontal="center" wrapText="1"/>
    </xf>
    <xf numFmtId="0" fontId="14" fillId="0" borderId="17" xfId="0" applyFont="1" applyBorder="1" applyAlignment="1">
      <alignment horizontal="center"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horizontal="right" wrapText="1"/>
    </xf>
    <xf numFmtId="0" fontId="0" fillId="0" borderId="19" xfId="0" applyBorder="1" applyAlignment="1">
      <alignment wrapText="1"/>
    </xf>
    <xf numFmtId="164" fontId="0" fillId="0" borderId="19" xfId="1" applyNumberFormat="1" applyFont="1" applyBorder="1" applyAlignment="1">
      <alignment horizontal="right" wrapText="1"/>
    </xf>
    <xf numFmtId="164" fontId="0" fillId="0" borderId="19" xfId="1" applyNumberFormat="1" applyFont="1" applyBorder="1" applyAlignment="1">
      <alignment wrapText="1"/>
    </xf>
    <xf numFmtId="0" fontId="2" fillId="18" borderId="20" xfId="0" applyFont="1" applyFill="1" applyBorder="1" applyAlignment="1">
      <alignment vertical="center" wrapText="1"/>
    </xf>
    <xf numFmtId="0" fontId="2" fillId="18" borderId="15" xfId="0" applyFont="1" applyFill="1" applyBorder="1" applyAlignment="1">
      <alignment vertical="center" wrapText="1"/>
    </xf>
    <xf numFmtId="0" fontId="2" fillId="18" borderId="15" xfId="0" applyFont="1" applyFill="1" applyBorder="1" applyAlignment="1">
      <alignment horizontal="center" vertical="center" wrapText="1"/>
    </xf>
    <xf numFmtId="0" fontId="2" fillId="18" borderId="15" xfId="0" applyFont="1" applyFill="1" applyBorder="1" applyAlignment="1">
      <alignment horizontal="right" vertical="center" wrapText="1"/>
    </xf>
    <xf numFmtId="0" fontId="2" fillId="18" borderId="21" xfId="0" applyFont="1" applyFill="1" applyBorder="1" applyAlignment="1">
      <alignment horizontal="right" vertical="center" wrapText="1"/>
    </xf>
    <xf numFmtId="0" fontId="0" fillId="0" borderId="22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7" xfId="0" applyBorder="1" applyAlignment="1">
      <alignment horizontal="center" wrapText="1"/>
    </xf>
    <xf numFmtId="20" fontId="0" fillId="0" borderId="17" xfId="0" applyNumberFormat="1" applyBorder="1" applyAlignment="1">
      <alignment horizontal="right" wrapText="1"/>
    </xf>
    <xf numFmtId="0" fontId="0" fillId="0" borderId="17" xfId="0" applyBorder="1" applyAlignment="1">
      <alignment horizontal="right" wrapText="1"/>
    </xf>
    <xf numFmtId="164" fontId="0" fillId="0" borderId="23" xfId="1" applyNumberFormat="1" applyFont="1" applyBorder="1" applyAlignment="1">
      <alignment wrapText="1"/>
    </xf>
    <xf numFmtId="0" fontId="0" fillId="0" borderId="1" xfId="0" applyBorder="1" applyAlignment="1">
      <alignment horizontal="right" wrapText="1"/>
    </xf>
    <xf numFmtId="0" fontId="0" fillId="0" borderId="7" xfId="0" applyBorder="1" applyAlignment="1">
      <alignment wrapText="1"/>
    </xf>
    <xf numFmtId="0" fontId="0" fillId="0" borderId="5" xfId="0" applyBorder="1" applyAlignment="1">
      <alignment horizontal="right" wrapText="1"/>
    </xf>
    <xf numFmtId="0" fontId="2" fillId="0" borderId="25" xfId="0" applyFont="1" applyBorder="1" applyAlignment="1">
      <alignment wrapText="1"/>
    </xf>
    <xf numFmtId="0" fontId="2" fillId="0" borderId="26" xfId="0" applyFont="1" applyBorder="1" applyAlignment="1">
      <alignment wrapText="1"/>
    </xf>
    <xf numFmtId="0" fontId="2" fillId="0" borderId="27" xfId="0" applyFont="1" applyBorder="1" applyAlignment="1">
      <alignment wrapText="1"/>
    </xf>
    <xf numFmtId="0" fontId="0" fillId="0" borderId="28" xfId="0" applyBorder="1" applyAlignment="1">
      <alignment wrapText="1"/>
    </xf>
    <xf numFmtId="0" fontId="0" fillId="0" borderId="29" xfId="0" applyBorder="1" applyAlignment="1">
      <alignment wrapText="1"/>
    </xf>
    <xf numFmtId="0" fontId="0" fillId="0" borderId="29" xfId="0" applyBorder="1" applyAlignment="1">
      <alignment horizontal="right" wrapText="1"/>
    </xf>
    <xf numFmtId="0" fontId="0" fillId="0" borderId="23" xfId="0" applyBorder="1" applyAlignment="1">
      <alignment horizontal="right" wrapText="1"/>
    </xf>
    <xf numFmtId="0" fontId="0" fillId="21" borderId="30" xfId="0" applyFont="1" applyFill="1" applyBorder="1" applyAlignment="1">
      <alignment wrapText="1"/>
    </xf>
    <xf numFmtId="0" fontId="0" fillId="21" borderId="30" xfId="0" applyFont="1" applyFill="1" applyBorder="1" applyAlignment="1">
      <alignment horizontal="center" wrapText="1"/>
    </xf>
    <xf numFmtId="0" fontId="0" fillId="0" borderId="30" xfId="0" applyFont="1" applyBorder="1" applyAlignment="1">
      <alignment wrapText="1"/>
    </xf>
    <xf numFmtId="0" fontId="0" fillId="0" borderId="30" xfId="0" applyFont="1" applyBorder="1" applyAlignment="1">
      <alignment horizontal="center" wrapText="1"/>
    </xf>
    <xf numFmtId="17" fontId="0" fillId="0" borderId="30" xfId="0" applyNumberFormat="1" applyFont="1" applyBorder="1" applyAlignment="1">
      <alignment horizontal="center" wrapText="1"/>
    </xf>
    <xf numFmtId="17" fontId="0" fillId="21" borderId="30" xfId="0" applyNumberFormat="1" applyFont="1" applyFill="1" applyBorder="1" applyAlignment="1">
      <alignment horizontal="center" wrapText="1"/>
    </xf>
    <xf numFmtId="0" fontId="0" fillId="21" borderId="31" xfId="0" applyFont="1" applyFill="1" applyBorder="1" applyAlignment="1">
      <alignment wrapText="1"/>
    </xf>
    <xf numFmtId="0" fontId="0" fillId="0" borderId="31" xfId="0" applyFont="1" applyBorder="1" applyAlignment="1">
      <alignment wrapText="1"/>
    </xf>
    <xf numFmtId="0" fontId="0" fillId="21" borderId="30" xfId="0" applyFont="1" applyFill="1" applyBorder="1" applyAlignment="1">
      <alignment horizontal="right" wrapText="1"/>
    </xf>
    <xf numFmtId="14" fontId="0" fillId="21" borderId="30" xfId="0" applyNumberFormat="1" applyFont="1" applyFill="1" applyBorder="1" applyAlignment="1">
      <alignment horizontal="right" wrapText="1"/>
    </xf>
    <xf numFmtId="14" fontId="0" fillId="0" borderId="30" xfId="0" applyNumberFormat="1" applyFont="1" applyBorder="1" applyAlignment="1">
      <alignment horizontal="right" wrapText="1"/>
    </xf>
    <xf numFmtId="0" fontId="0" fillId="0" borderId="30" xfId="0" applyFont="1" applyBorder="1" applyAlignment="1">
      <alignment horizontal="right" wrapText="1"/>
    </xf>
    <xf numFmtId="0" fontId="23" fillId="18" borderId="0" xfId="0" applyFont="1" applyFill="1" applyBorder="1" applyAlignment="1">
      <alignment vertical="center" wrapText="1"/>
    </xf>
    <xf numFmtId="0" fontId="23" fillId="18" borderId="24" xfId="0" applyFont="1" applyFill="1" applyBorder="1" applyAlignment="1">
      <alignment vertical="center" wrapText="1"/>
    </xf>
    <xf numFmtId="0" fontId="23" fillId="18" borderId="24" xfId="0" applyFont="1" applyFill="1" applyBorder="1" applyAlignment="1">
      <alignment horizontal="center" vertical="center" wrapText="1"/>
    </xf>
  </cellXfs>
  <cellStyles count="3">
    <cellStyle name="Currency" xfId="1" builtinId="4"/>
    <cellStyle name="Normal" xfId="0" builtinId="0"/>
    <cellStyle name="Percent" xfId="2" builtinId="5"/>
  </cellStyles>
  <dxfs count="47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F7CAAC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rgb="FF000000"/>
        </left>
        <right style="medium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1" indent="0" justifyLastLine="0" shrinkToFit="0" readingOrder="0"/>
      <border diagonalUp="0" diagonalDown="0">
        <left style="medium">
          <color rgb="FF000000"/>
        </left>
        <right/>
        <top style="medium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rgb="FF000000"/>
        </left>
        <right/>
        <top style="medium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rgb="FF000000"/>
        </left>
        <right/>
        <top style="medium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rgb="FF000000"/>
        </left>
        <right/>
        <top style="medium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1" indent="0" justifyLastLine="0" shrinkToFit="0" readingOrder="0"/>
      <border diagonalUp="0" diagonalDown="0">
        <left style="medium">
          <color rgb="FF000000"/>
        </left>
        <right/>
        <top style="medium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1" indent="0" justifyLastLine="0" shrinkToFit="0" readingOrder="0"/>
      <border diagonalUp="0" diagonalDown="0">
        <left style="medium">
          <color rgb="FF000000"/>
        </left>
        <right/>
        <top style="medium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rgb="FF000000"/>
        </left>
        <right/>
        <top style="medium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medium">
          <color rgb="FF000000"/>
        </top>
        <bottom/>
        <vertical/>
        <horizontal/>
      </border>
    </dxf>
    <dxf>
      <border outline="0">
        <left style="medium">
          <color rgb="FF000000"/>
        </left>
        <right style="medium">
          <color rgb="FF000000"/>
        </right>
        <top style="medium">
          <color rgb="FFCCCCCC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right" vertical="bottom" textRotation="0" wrapText="1" indent="0" justifyLastLine="0" shrinkToFit="0" readingOrder="0"/>
      <border diagonalUp="0" diagonalDown="0">
        <left style="medium">
          <color rgb="FFCCCCCC"/>
        </left>
        <right/>
        <top style="medium">
          <color rgb="FFCCCCCC"/>
        </top>
        <bottom style="medium">
          <color rgb="FFCCCCCC"/>
        </bottom>
        <vertical/>
        <horizontal/>
      </border>
    </dxf>
    <dxf>
      <alignment horizontal="right" vertical="bottom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rgb="FFCCCCCC"/>
        </right>
        <top style="medium">
          <color rgb="FFCCCCCC"/>
        </top>
        <bottom style="medium">
          <color rgb="FFCCCCCC"/>
        </bottom>
        <vertical/>
        <horizontal/>
      </border>
    </dxf>
    <dxf>
      <border outline="0">
        <top style="medium">
          <color rgb="FFCCCCCC"/>
        </top>
      </border>
    </dxf>
    <dxf>
      <border outline="0">
        <bottom style="medium">
          <color rgb="FFCCCCCC"/>
        </bottom>
      </border>
    </dxf>
    <dxf>
      <border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[$£-809]* #,##0.00_-;\-[$£-809]* #,##0.00_-;_-[$£-809]* &quot;-&quot;??_-;_-@_-"/>
      <alignment horizontal="general" vertical="bottom" textRotation="0" wrapText="1" indent="0" justifyLastLine="0" shrinkToFit="0" readingOrder="0"/>
      <border diagonalUp="0" diagonalDown="0">
        <left style="medium">
          <color rgb="FFCCCCCC"/>
        </left>
        <right/>
        <top style="medium">
          <color rgb="FFCCCCCC"/>
        </top>
        <bottom style="medium">
          <color rgb="FF000000"/>
        </bottom>
        <vertical/>
        <horizontal/>
      </border>
    </dxf>
    <dxf>
      <alignment horizontal="center" vertical="bottom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000000"/>
        </right>
        <top style="medium">
          <color rgb="FFCCCCCC"/>
        </top>
        <bottom style="medium">
          <color rgb="FF000000"/>
        </bottom>
        <vertical/>
        <horizontal/>
      </border>
    </dxf>
    <dxf>
      <alignment horizontal="right" vertical="bottom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000000"/>
        </right>
        <top style="medium">
          <color rgb="FFCCCCCC"/>
        </top>
        <bottom style="medium">
          <color rgb="FF000000"/>
        </bottom>
        <vertical/>
        <horizontal/>
      </border>
    </dxf>
    <dxf>
      <numFmt numFmtId="25" formatCode="hh:mm"/>
      <alignment horizontal="right" vertical="bottom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000000"/>
        </right>
        <top style="medium">
          <color rgb="FFCCCCCC"/>
        </top>
        <bottom style="medium">
          <color rgb="FF000000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000000"/>
        </right>
        <top style="medium">
          <color rgb="FFCCCCCC"/>
        </top>
        <bottom style="medium">
          <color rgb="FF000000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000000"/>
        </right>
        <top style="medium">
          <color rgb="FFCCCCCC"/>
        </top>
        <bottom style="medium">
          <color rgb="FF000000"/>
        </bottom>
        <vertical/>
        <horizontal/>
      </border>
    </dxf>
    <dxf>
      <alignment horizontal="center" vertical="bottom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000000"/>
        </right>
        <top style="medium">
          <color rgb="FFCCCCCC"/>
        </top>
        <bottom style="medium">
          <color rgb="FF000000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000000"/>
        </right>
        <top style="medium">
          <color rgb="FFCCCCCC"/>
        </top>
        <bottom style="medium">
          <color rgb="FF000000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000000"/>
        </right>
        <top style="medium">
          <color rgb="FFCCCCCC"/>
        </top>
        <bottom style="medium">
          <color rgb="FF000000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rgb="FF000000"/>
        </right>
        <top style="medium">
          <color rgb="FFCCCCCC"/>
        </top>
        <bottom style="medium">
          <color rgb="FF000000"/>
        </bottom>
        <vertical/>
        <horizontal/>
      </border>
    </dxf>
    <dxf>
      <border outline="0">
        <top style="medium">
          <color rgb="FFCCCCCC"/>
        </top>
      </border>
    </dxf>
    <dxf>
      <border outline="0">
        <bottom style="medium">
          <color rgb="FF000000"/>
        </bottom>
      </border>
    </dxf>
    <dxf>
      <border outline="0">
        <left style="medium">
          <color rgb="FF000000"/>
        </left>
        <right style="medium">
          <color rgb="FF000000"/>
        </right>
        <top style="medium">
          <color rgb="FFCCCCCC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rgb="FFC0C0C0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000000"/>
        </right>
        <top style="medium">
          <color rgb="FFCCCCCC"/>
        </top>
        <bottom style="medium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000000"/>
        </right>
        <top style="medium">
          <color rgb="FFCCCCCC"/>
        </top>
        <bottom style="medium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000000"/>
        </right>
        <top style="medium">
          <color rgb="FFCCCCCC"/>
        </top>
        <bottom style="medium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000000"/>
        </right>
        <top style="medium">
          <color rgb="FFCCCCCC"/>
        </top>
        <bottom style="medium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000000"/>
        </right>
        <top style="medium">
          <color rgb="FFCCCCCC"/>
        </top>
        <bottom style="medium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 style="medium">
          <color rgb="FFCCCCCC"/>
        </top>
        <bottom style="medium">
          <color rgb="FF000000"/>
        </bottom>
        <vertical/>
        <horizontal/>
      </border>
    </dxf>
    <dxf>
      <border outline="0">
        <top style="medium">
          <color rgb="FFCCCCCC"/>
        </top>
      </border>
    </dxf>
    <dxf>
      <border outline="0">
        <bottom style="medium">
          <color rgb="FF000000"/>
        </bottom>
      </border>
    </dxf>
    <dxf>
      <border outline="0">
        <top style="medium">
          <color rgb="FFCCCCCC"/>
        </top>
        <bottom style="medium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D87B319-E54C-488C-B014-294AB1AC18D9}" name="Table1" displayName="Table1" ref="A3:F24" totalsRowShown="0" headerRowDxfId="36" dataDxfId="37" headerRowBorderDxfId="45" tableBorderDxfId="46" totalsRowBorderDxfId="44">
  <autoFilter ref="A3:F24" xr:uid="{BD87B319-E54C-488C-B014-294AB1AC18D9}"/>
  <tableColumns count="6">
    <tableColumn id="1" xr3:uid="{08B462BB-4DFF-4D74-8470-626B0D6C36E5}" name="Country" dataDxfId="43"/>
    <tableColumn id="2" xr3:uid="{59491DB1-8965-49C9-A817-C8D294EF3B9F}" name="Resort Name" dataDxfId="42"/>
    <tableColumn id="3" xr3:uid="{CD236A5F-D940-47DD-A1B8-33D49562F546}" name="No of Days" dataDxfId="41"/>
    <tableColumn id="4" xr3:uid="{0A7A6237-C8E6-40DB-BA37-C794B9088003}" name="Travel Method" dataDxfId="40"/>
    <tableColumn id="5" xr3:uid="{64FB03CB-B327-47E3-8683-D973123614E6}" name="Price" dataDxfId="39"/>
    <tableColumn id="6" xr3:uid="{2ECB971A-91BF-4DA4-884F-7321EC5199C6}" name="Holiday ID" dataDxfId="3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A459CF6-01B9-44B2-B3A4-979F89B3897C}" name="Table2" displayName="Table2" ref="H3:Q73" totalsRowShown="0" headerRowBorderDxfId="34" tableBorderDxfId="35" totalsRowBorderDxfId="33">
  <autoFilter ref="H3:Q73" xr:uid="{AA459CF6-01B9-44B2-B3A4-979F89B3897C}"/>
  <tableColumns count="10">
    <tableColumn id="1" xr3:uid="{B2E0F383-9BC2-4AF7-A16F-860B380A65C7}" name="Class" dataDxfId="32"/>
    <tableColumn id="2" xr3:uid="{51325E50-2832-49C0-8C7E-20CD9CB93276}" name="Level" dataDxfId="31"/>
    <tableColumn id="3" xr3:uid="{D417B109-94D5-4524-B217-F5B1C65DFAF3}" name="Venue" dataDxfId="30"/>
    <tableColumn id="4" xr3:uid="{DDB991D1-022D-4814-9407-A497BABC4022}" name="Max No" dataDxfId="29"/>
    <tableColumn id="5" xr3:uid="{18DFFADC-C030-4989-8B67-D23DD2877524}" name="Instructor" dataDxfId="28"/>
    <tableColumn id="6" xr3:uid="{EF117849-9620-431A-8BD2-1CA25665FAFA}" name="Day" dataDxfId="27"/>
    <tableColumn id="7" xr3:uid="{4D7C0F1C-1207-46DF-8B09-F2749D36B405}" name="Start Time" dataDxfId="26"/>
    <tableColumn id="8" xr3:uid="{F2F5E0B1-8AA6-40CB-A82B-8B23C3184AEF}" name="Duration (mins)" dataDxfId="25"/>
    <tableColumn id="9" xr3:uid="{23B62694-6ABF-41D1-AD63-E93C41B4213B}" name="Advance Bookings?" dataDxfId="24"/>
    <tableColumn id="10" xr3:uid="{E650F6D8-7E2E-4657-9A77-CB75F84908BA}" name="Cost" dataDxfId="23" dataCellStyle="Currency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212CBEA-55B1-4FD3-A9C5-EF18B5F44BC4}" name="Table3" displayName="Table3" ref="S1:Y51" totalsRowShown="0" headerRowDxfId="11" dataDxfId="12" headerRowBorderDxfId="21" tableBorderDxfId="22" totalsRowBorderDxfId="20">
  <autoFilter ref="S1:Y51" xr:uid="{8212CBEA-55B1-4FD3-A9C5-EF18B5F44BC4}"/>
  <tableColumns count="7">
    <tableColumn id="1" xr3:uid="{425CE88C-B2E8-4D47-BE5E-16A608D6BF81}" name="Roller Coaster" dataDxfId="19"/>
    <tableColumn id="2" xr3:uid="{4315EE70-9FB1-4245-A4DA-F43CCBD1D703}" name="Amusement Park" dataDxfId="18"/>
    <tableColumn id="3" xr3:uid="{5983BB88-A58F-4194-B8D3-8427FD8682BD}" name="Type" dataDxfId="17"/>
    <tableColumn id="4" xr3:uid="{2B14E49D-9BE3-4138-8150-AFB716F437F6}" name="Design" dataDxfId="16"/>
    <tableColumn id="5" xr3:uid="{C03F7038-20FD-4D62-89D4-A9C2132B2A95}" name="Status" dataDxfId="15"/>
    <tableColumn id="6" xr3:uid="{E8764442-CD46-4FDB-8B0D-37394ACD10F3}" name="Opened" dataDxfId="14"/>
    <tableColumn id="7" xr3:uid="{F6152682-B638-4AAA-9D09-C529CF45DC37}" name="Speed ( mph )" dataDxfId="1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2BCC92A-1E4E-404C-AC90-59189ECC2671}" name="Table5" displayName="Table5" ref="AA3:AH120" totalsRowShown="0" headerRowDxfId="0" dataDxfId="1" tableBorderDxfId="10">
  <autoFilter ref="AA3:AH120" xr:uid="{92BCC92A-1E4E-404C-AC90-59189ECC2671}"/>
  <tableColumns count="8">
    <tableColumn id="1" xr3:uid="{EA165171-2CD9-4079-B082-DB9645051432}" name="Customer ID" dataDxfId="9"/>
    <tableColumn id="2" xr3:uid="{F2B85E18-DCD2-4532-AB8E-3FF13860FBFB}" name="Surname" dataDxfId="8"/>
    <tableColumn id="3" xr3:uid="{407C8026-EE03-4591-8B1B-744CED2392B9}" name="Initial" dataDxfId="7"/>
    <tableColumn id="4" xr3:uid="{D55A7451-4CB0-41BF-95A1-3F0CC8F13810}" name="Age Category" dataDxfId="6"/>
    <tableColumn id="5" xr3:uid="{C259E816-E495-4EC2-9BE6-9DA26D5F328D}" name="Natural Hair Colour" dataDxfId="5"/>
    <tableColumn id="6" xr3:uid="{553BBEB5-E0A3-48B3-B5CF-048B5AD0F8AD}" name="Eye Colour" dataDxfId="4"/>
    <tableColumn id="7" xr3:uid="{55E72D23-71DC-4FCB-85D9-43A87F7455B3}" name="Usual Treatment" dataDxfId="3"/>
    <tableColumn id="8" xr3:uid="{EC9FC185-035C-4D62-BDA5-502523EE9611}" name="First Visit Date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6B79-CB84-41F9-A129-0625B1A6CAD1}">
  <dimension ref="A1:AF22"/>
  <sheetViews>
    <sheetView topLeftCell="X1" workbookViewId="0">
      <selection activeCell="AI2" sqref="AI2"/>
    </sheetView>
  </sheetViews>
  <sheetFormatPr defaultRowHeight="14.4"/>
  <cols>
    <col min="1" max="1" width="14.44140625" customWidth="1"/>
    <col min="2" max="2" width="13.109375" customWidth="1"/>
    <col min="3" max="3" width="11.5546875" customWidth="1"/>
    <col min="4" max="4" width="16.6640625" customWidth="1"/>
    <col min="5" max="5" width="8.88671875" customWidth="1"/>
    <col min="6" max="6" width="17.109375" customWidth="1"/>
    <col min="7" max="7" width="13.109375" customWidth="1"/>
    <col min="11" max="11" width="14" customWidth="1"/>
    <col min="12" max="12" width="12.77734375" customWidth="1"/>
    <col min="14" max="14" width="16" customWidth="1"/>
    <col min="21" max="21" width="36.6640625" bestFit="1" customWidth="1"/>
    <col min="22" max="22" width="11.77734375" customWidth="1"/>
    <col min="23" max="23" width="12.33203125" customWidth="1"/>
    <col min="29" max="29" width="26.6640625" bestFit="1" customWidth="1"/>
    <col min="30" max="30" width="10.44140625" bestFit="1" customWidth="1"/>
    <col min="31" max="31" width="10.109375" bestFit="1" customWidth="1"/>
    <col min="32" max="32" width="11.109375" customWidth="1"/>
  </cols>
  <sheetData>
    <row r="1" spans="1:32" ht="18.600000000000001" thickBot="1">
      <c r="A1" s="96" t="s">
        <v>0</v>
      </c>
      <c r="B1" s="97"/>
      <c r="C1" s="97"/>
      <c r="D1" s="97"/>
      <c r="E1" s="98"/>
      <c r="F1" s="1"/>
      <c r="G1" s="1"/>
      <c r="J1" s="99" t="s">
        <v>16</v>
      </c>
      <c r="K1" s="100"/>
      <c r="L1" s="100"/>
      <c r="M1" s="100"/>
      <c r="N1" s="100"/>
      <c r="O1" s="100"/>
      <c r="P1" s="100"/>
      <c r="Q1" s="100"/>
      <c r="S1" s="1"/>
      <c r="T1" s="4"/>
      <c r="U1" s="4"/>
      <c r="V1" s="4"/>
      <c r="W1" s="4"/>
      <c r="X1" s="4"/>
      <c r="Y1" s="4"/>
      <c r="Z1" s="4"/>
      <c r="AC1" s="93" t="s">
        <v>48</v>
      </c>
      <c r="AD1" s="94"/>
      <c r="AE1" s="94"/>
      <c r="AF1" s="95"/>
    </row>
    <row r="2" spans="1:32" ht="17.399999999999999" customHeight="1" thickBot="1">
      <c r="A2" s="1"/>
      <c r="B2" s="1"/>
      <c r="C2" s="1"/>
      <c r="D2" s="1"/>
      <c r="E2" s="1"/>
      <c r="F2" s="1"/>
      <c r="G2" s="2" t="s">
        <v>1</v>
      </c>
      <c r="J2" s="4"/>
      <c r="K2" s="4"/>
      <c r="L2" s="4"/>
      <c r="M2" s="1"/>
      <c r="N2" s="1"/>
      <c r="O2" s="4"/>
      <c r="P2" s="1"/>
      <c r="S2" s="7"/>
      <c r="T2" s="25"/>
      <c r="U2" s="25"/>
      <c r="V2" s="25"/>
      <c r="W2" s="25"/>
      <c r="X2" s="25"/>
      <c r="Y2" s="25"/>
      <c r="Z2" s="26"/>
      <c r="AC2" s="40"/>
      <c r="AD2" s="90" t="s">
        <v>49</v>
      </c>
      <c r="AE2" s="91"/>
      <c r="AF2" s="92"/>
    </row>
    <row r="3" spans="1:32" ht="15" customHeight="1" thickBot="1">
      <c r="A3" s="3" t="s">
        <v>2</v>
      </c>
      <c r="B3" s="5" t="s">
        <v>3</v>
      </c>
      <c r="C3" s="6" t="s">
        <v>4</v>
      </c>
      <c r="D3" s="6" t="s">
        <v>5</v>
      </c>
      <c r="E3" s="1"/>
      <c r="F3" s="7" t="s">
        <v>6</v>
      </c>
      <c r="G3" s="8">
        <v>1.1299999999999999</v>
      </c>
      <c r="J3" s="12" t="s">
        <v>17</v>
      </c>
      <c r="K3" s="20" t="s">
        <v>18</v>
      </c>
      <c r="L3" s="13" t="s">
        <v>19</v>
      </c>
      <c r="M3" s="1"/>
      <c r="N3" s="14" t="s">
        <v>20</v>
      </c>
      <c r="O3" s="15">
        <v>0.125</v>
      </c>
      <c r="P3" s="1"/>
      <c r="S3" s="7"/>
      <c r="T3" s="25"/>
      <c r="U3" s="27" t="s">
        <v>33</v>
      </c>
      <c r="V3" s="27"/>
      <c r="W3" s="27"/>
      <c r="X3" s="27"/>
      <c r="Y3" s="27"/>
      <c r="Z3" s="26"/>
      <c r="AC3" s="41"/>
      <c r="AD3" s="42" t="s">
        <v>50</v>
      </c>
      <c r="AE3" s="42" t="s">
        <v>51</v>
      </c>
      <c r="AF3" s="42" t="s">
        <v>52</v>
      </c>
    </row>
    <row r="4" spans="1:32" ht="15.6" customHeight="1" thickBot="1">
      <c r="A4" s="7" t="s">
        <v>7</v>
      </c>
      <c r="B4" s="9">
        <v>500</v>
      </c>
      <c r="C4" s="10">
        <f>B4*G3</f>
        <v>565</v>
      </c>
      <c r="D4" s="10">
        <f>B4*G4</f>
        <v>14215</v>
      </c>
      <c r="E4" s="1"/>
      <c r="F4" s="7" t="s">
        <v>8</v>
      </c>
      <c r="G4" s="8">
        <v>28.43</v>
      </c>
      <c r="J4" s="11" t="s">
        <v>21</v>
      </c>
      <c r="K4" s="17">
        <v>25000</v>
      </c>
      <c r="L4" s="18">
        <f>K4*O3</f>
        <v>3125</v>
      </c>
      <c r="M4" s="1"/>
      <c r="N4" s="1"/>
      <c r="O4" s="1"/>
      <c r="P4" s="1"/>
      <c r="S4" s="7"/>
      <c r="T4" s="25"/>
      <c r="U4" s="28"/>
      <c r="V4" s="28"/>
      <c r="W4" s="28"/>
      <c r="X4" s="25"/>
      <c r="Y4" s="28"/>
      <c r="Z4" s="26"/>
      <c r="AC4" s="7" t="s">
        <v>53</v>
      </c>
      <c r="AD4" s="9">
        <v>120</v>
      </c>
      <c r="AE4" s="9">
        <v>35</v>
      </c>
      <c r="AF4" s="18">
        <f>(AD9*AD4)+(AD10*AE4)</f>
        <v>970</v>
      </c>
    </row>
    <row r="5" spans="1:32" ht="16.8" customHeight="1" thickBot="1">
      <c r="A5" s="7" t="s">
        <v>9</v>
      </c>
      <c r="B5" s="9">
        <v>500</v>
      </c>
      <c r="C5" s="10">
        <f>B5*G3</f>
        <v>565</v>
      </c>
      <c r="D5" s="10">
        <f>B5*G4</f>
        <v>14215</v>
      </c>
      <c r="E5" s="1"/>
      <c r="F5" s="1"/>
      <c r="G5" s="1"/>
      <c r="J5" s="11" t="s">
        <v>22</v>
      </c>
      <c r="K5" s="21">
        <v>19000</v>
      </c>
      <c r="L5" s="18">
        <f>K5*O3</f>
        <v>2375</v>
      </c>
      <c r="M5" s="1"/>
      <c r="N5" s="1"/>
      <c r="O5" s="1"/>
      <c r="P5" s="1"/>
      <c r="S5" s="7"/>
      <c r="T5" s="26"/>
      <c r="U5" s="29" t="s">
        <v>34</v>
      </c>
      <c r="V5" s="30" t="s">
        <v>35</v>
      </c>
      <c r="W5" s="31" t="s">
        <v>36</v>
      </c>
      <c r="X5" s="26"/>
      <c r="Y5" s="32" t="s">
        <v>37</v>
      </c>
      <c r="Z5" s="26"/>
      <c r="AC5" s="7" t="s">
        <v>54</v>
      </c>
      <c r="AD5" s="9">
        <v>147</v>
      </c>
      <c r="AE5" s="9">
        <v>22</v>
      </c>
      <c r="AF5" s="18">
        <f>(AD5*AD9)+(AE5*AD10)</f>
        <v>1146.5</v>
      </c>
    </row>
    <row r="6" spans="1:32" ht="15.6" customHeight="1" thickBot="1">
      <c r="A6" s="7" t="s">
        <v>10</v>
      </c>
      <c r="B6" s="9">
        <v>150</v>
      </c>
      <c r="C6" s="10">
        <f>B6*G3</f>
        <v>169.49999999999997</v>
      </c>
      <c r="D6" s="10">
        <f>B6*G4</f>
        <v>4264.5</v>
      </c>
      <c r="E6" s="1"/>
      <c r="F6" s="1"/>
      <c r="G6" s="1"/>
      <c r="J6" s="11" t="s">
        <v>24</v>
      </c>
      <c r="K6" s="21">
        <v>27500</v>
      </c>
      <c r="L6" s="18">
        <f>K6*O3</f>
        <v>3437.5</v>
      </c>
      <c r="M6" s="1"/>
      <c r="N6" s="1"/>
      <c r="O6" s="1"/>
      <c r="P6" s="1"/>
      <c r="S6" s="7"/>
      <c r="T6" s="26"/>
      <c r="U6" s="33" t="s">
        <v>38</v>
      </c>
      <c r="V6" s="34">
        <v>4</v>
      </c>
      <c r="W6" s="18">
        <f>V6*Y6</f>
        <v>200</v>
      </c>
      <c r="X6" s="26"/>
      <c r="Y6" s="38">
        <v>50</v>
      </c>
      <c r="Z6" s="26"/>
      <c r="AC6" s="7" t="s">
        <v>55</v>
      </c>
      <c r="AD6" s="9">
        <v>191</v>
      </c>
      <c r="AE6" s="9">
        <v>15</v>
      </c>
      <c r="AF6" s="18">
        <f>(AD6*AD9)+(AE6*AD10)</f>
        <v>1462.5</v>
      </c>
    </row>
    <row r="7" spans="1:32" ht="15.6" customHeight="1" thickBot="1">
      <c r="A7" s="7" t="s">
        <v>11</v>
      </c>
      <c r="B7" s="9">
        <v>150</v>
      </c>
      <c r="C7" s="10">
        <f>B7*G3</f>
        <v>169.49999999999997</v>
      </c>
      <c r="D7" s="10">
        <f>B7*G4</f>
        <v>4264.5</v>
      </c>
      <c r="E7" s="1"/>
      <c r="F7" s="1"/>
      <c r="G7" s="1"/>
      <c r="J7" s="11" t="s">
        <v>25</v>
      </c>
      <c r="K7" s="21">
        <v>14000</v>
      </c>
      <c r="L7" s="18">
        <f>K7*O3</f>
        <v>1750</v>
      </c>
      <c r="M7" s="1"/>
      <c r="N7" s="19"/>
      <c r="O7" s="1"/>
      <c r="P7" s="1"/>
      <c r="S7" s="7"/>
      <c r="T7" s="26"/>
      <c r="U7" s="33" t="s">
        <v>39</v>
      </c>
      <c r="V7" s="34">
        <v>0.5</v>
      </c>
      <c r="W7" s="18">
        <f>V7*Y6</f>
        <v>25</v>
      </c>
      <c r="X7" s="25"/>
      <c r="Y7" s="25"/>
      <c r="Z7" s="26"/>
      <c r="AC7" s="7" t="s">
        <v>56</v>
      </c>
      <c r="AD7" s="9">
        <v>458</v>
      </c>
      <c r="AE7" s="9">
        <v>72</v>
      </c>
      <c r="AF7" s="18">
        <f>SUM(AF4:AF6)</f>
        <v>3579</v>
      </c>
    </row>
    <row r="8" spans="1:32" ht="15.6" customHeight="1" thickBot="1">
      <c r="A8" s="7" t="s">
        <v>12</v>
      </c>
      <c r="B8" s="9">
        <v>200</v>
      </c>
      <c r="C8" s="10">
        <f>B8*G3</f>
        <v>225.99999999999997</v>
      </c>
      <c r="D8" s="10">
        <f>B8*G4</f>
        <v>5686</v>
      </c>
      <c r="E8" s="1"/>
      <c r="F8" s="1"/>
      <c r="G8" s="1"/>
      <c r="J8" s="11" t="s">
        <v>26</v>
      </c>
      <c r="K8" s="21">
        <v>33300</v>
      </c>
      <c r="L8" s="18">
        <f>K8*O3</f>
        <v>4162.5</v>
      </c>
      <c r="M8" s="1"/>
      <c r="N8" s="1"/>
      <c r="O8" s="1"/>
      <c r="P8" s="1"/>
      <c r="S8" s="7"/>
      <c r="T8" s="26"/>
      <c r="U8" s="33" t="s">
        <v>40</v>
      </c>
      <c r="V8" s="34">
        <v>3</v>
      </c>
      <c r="W8" s="18">
        <f>V8*Y6</f>
        <v>150</v>
      </c>
      <c r="X8" s="25"/>
      <c r="Y8" s="25"/>
      <c r="Z8" s="26"/>
      <c r="AC8" s="1"/>
      <c r="AD8" s="4"/>
      <c r="AE8" s="1"/>
      <c r="AF8" s="1"/>
    </row>
    <row r="9" spans="1:32" ht="16.2" customHeight="1" thickBot="1">
      <c r="A9" s="7" t="s">
        <v>13</v>
      </c>
      <c r="B9" s="9">
        <v>300</v>
      </c>
      <c r="C9" s="10">
        <f>B9*G3</f>
        <v>338.99999999999994</v>
      </c>
      <c r="D9" s="10">
        <f>B9*G4</f>
        <v>8529</v>
      </c>
      <c r="E9" s="1"/>
      <c r="F9" s="1"/>
      <c r="G9" s="1"/>
      <c r="J9" s="11" t="s">
        <v>27</v>
      </c>
      <c r="K9" s="21">
        <v>41800</v>
      </c>
      <c r="L9" s="18">
        <f>K9*O3</f>
        <v>5225</v>
      </c>
      <c r="M9" s="1"/>
      <c r="N9" s="1"/>
      <c r="O9" s="1"/>
      <c r="P9" s="1"/>
      <c r="S9" s="7"/>
      <c r="T9" s="26"/>
      <c r="U9" s="33" t="s">
        <v>40</v>
      </c>
      <c r="V9" s="34">
        <v>1</v>
      </c>
      <c r="W9" s="18">
        <f>V9*Y6</f>
        <v>50</v>
      </c>
      <c r="X9" s="25"/>
      <c r="Y9" s="25"/>
      <c r="Z9" s="26"/>
      <c r="AC9" s="7" t="s">
        <v>57</v>
      </c>
      <c r="AD9" s="43">
        <v>7.5</v>
      </c>
      <c r="AE9" s="1"/>
      <c r="AF9" s="1"/>
    </row>
    <row r="10" spans="1:32" ht="15" customHeight="1" thickBot="1">
      <c r="A10" s="7" t="s">
        <v>14</v>
      </c>
      <c r="B10" s="9">
        <v>300</v>
      </c>
      <c r="C10" s="10">
        <f>B10*G3</f>
        <v>338.99999999999994</v>
      </c>
      <c r="D10" s="10">
        <f>B10*G4</f>
        <v>8529</v>
      </c>
      <c r="E10" s="1"/>
      <c r="F10" s="1"/>
      <c r="G10" s="1"/>
      <c r="J10" s="11" t="s">
        <v>28</v>
      </c>
      <c r="K10" s="21">
        <v>17300</v>
      </c>
      <c r="L10" s="18">
        <f>K10*O3</f>
        <v>2162.5</v>
      </c>
      <c r="M10" s="1"/>
      <c r="N10" s="1"/>
      <c r="O10" s="1"/>
      <c r="P10" s="1"/>
      <c r="S10" s="7"/>
      <c r="T10" s="26"/>
      <c r="U10" s="33" t="s">
        <v>41</v>
      </c>
      <c r="V10" s="34">
        <v>7.5</v>
      </c>
      <c r="W10" s="18">
        <f>V10*Y6</f>
        <v>375</v>
      </c>
      <c r="X10" s="25"/>
      <c r="Y10" s="25"/>
      <c r="Z10" s="26"/>
      <c r="AC10" s="7" t="s">
        <v>58</v>
      </c>
      <c r="AD10" s="43">
        <v>2</v>
      </c>
      <c r="AE10" s="1"/>
      <c r="AF10" s="1"/>
    </row>
    <row r="11" spans="1:32" ht="15.6" customHeight="1" thickBot="1">
      <c r="A11" s="7" t="s">
        <v>15</v>
      </c>
      <c r="B11" s="10">
        <f>SUM(B4:B10)</f>
        <v>2100</v>
      </c>
      <c r="C11" s="10">
        <f>SUM(C4:C10)</f>
        <v>2373</v>
      </c>
      <c r="D11" s="10">
        <f>SUM(D4:D10)</f>
        <v>59703</v>
      </c>
      <c r="E11" s="1"/>
      <c r="F11" s="1"/>
      <c r="G11" s="1"/>
      <c r="J11" s="11" t="s">
        <v>29</v>
      </c>
      <c r="K11" s="21">
        <v>23800</v>
      </c>
      <c r="L11" s="18">
        <f>K11*O3</f>
        <v>2975</v>
      </c>
      <c r="M11" s="1"/>
      <c r="N11" s="1"/>
      <c r="O11" s="1"/>
      <c r="P11" s="1"/>
      <c r="S11" s="7"/>
      <c r="T11" s="26"/>
      <c r="U11" s="33" t="s">
        <v>42</v>
      </c>
      <c r="V11" s="34">
        <v>0.5</v>
      </c>
      <c r="W11" s="18">
        <f>V11*Y6</f>
        <v>25</v>
      </c>
      <c r="X11" s="25"/>
      <c r="Y11" s="25"/>
      <c r="Z11" s="26"/>
    </row>
    <row r="12" spans="1:32" ht="16.8" customHeight="1" thickBot="1">
      <c r="J12" s="16" t="s">
        <v>30</v>
      </c>
      <c r="K12" s="23">
        <v>201700</v>
      </c>
      <c r="L12" s="24">
        <f>SUM(L4:L11)</f>
        <v>25212.5</v>
      </c>
      <c r="M12" s="1"/>
      <c r="N12" s="1"/>
      <c r="O12" s="1"/>
      <c r="P12" s="1"/>
      <c r="S12" s="7"/>
      <c r="T12" s="26"/>
      <c r="U12" s="33" t="s">
        <v>43</v>
      </c>
      <c r="V12" s="34">
        <v>2</v>
      </c>
      <c r="W12" s="18">
        <f>V12*Y6</f>
        <v>100</v>
      </c>
      <c r="X12" s="25"/>
      <c r="Y12" s="25"/>
      <c r="Z12" s="26"/>
    </row>
    <row r="13" spans="1:32" ht="15" thickBot="1">
      <c r="K13" s="22"/>
      <c r="L13" s="22"/>
      <c r="S13" s="7"/>
      <c r="T13" s="26"/>
      <c r="U13" s="33" t="s">
        <v>44</v>
      </c>
      <c r="V13" s="34">
        <v>3</v>
      </c>
      <c r="W13" s="18">
        <f>V13*Y6</f>
        <v>150</v>
      </c>
      <c r="X13" s="25"/>
      <c r="Y13" s="25"/>
      <c r="Z13" s="26"/>
      <c r="AC13" s="89" t="s">
        <v>60</v>
      </c>
      <c r="AD13" s="89"/>
      <c r="AE13" s="89"/>
      <c r="AF13" s="89"/>
    </row>
    <row r="14" spans="1:32" ht="16.2" customHeight="1" thickBot="1">
      <c r="S14" s="7"/>
      <c r="T14" s="26"/>
      <c r="U14" s="33" t="s">
        <v>39</v>
      </c>
      <c r="V14" s="34">
        <v>0.5</v>
      </c>
      <c r="W14" s="18">
        <f>V14*Y6</f>
        <v>25</v>
      </c>
      <c r="X14" s="25"/>
      <c r="Y14" s="25"/>
      <c r="Z14" s="26"/>
    </row>
    <row r="15" spans="1:32" ht="15" thickBot="1">
      <c r="A15" s="89" t="s">
        <v>31</v>
      </c>
      <c r="B15" s="89"/>
      <c r="C15" s="89"/>
      <c r="D15" s="89"/>
      <c r="E15" s="89"/>
      <c r="F15" s="89"/>
      <c r="G15" s="89"/>
      <c r="J15" s="89" t="s">
        <v>32</v>
      </c>
      <c r="K15" s="89"/>
      <c r="L15" s="89"/>
      <c r="M15" s="89"/>
      <c r="N15" s="89"/>
      <c r="O15" s="89"/>
      <c r="P15" s="89"/>
      <c r="S15" s="7"/>
      <c r="T15" s="26"/>
      <c r="U15" s="33" t="s">
        <v>44</v>
      </c>
      <c r="V15" s="34">
        <v>3</v>
      </c>
      <c r="W15" s="18">
        <f>V15*Y6</f>
        <v>150</v>
      </c>
      <c r="X15" s="25"/>
      <c r="Y15" s="25"/>
      <c r="Z15" s="26"/>
    </row>
    <row r="16" spans="1:32" ht="15" thickBot="1">
      <c r="S16" s="7"/>
      <c r="T16" s="26"/>
      <c r="U16" s="35" t="s">
        <v>45</v>
      </c>
      <c r="V16" s="36">
        <v>2</v>
      </c>
      <c r="W16" s="18">
        <f>V16*Y6</f>
        <v>100</v>
      </c>
      <c r="X16" s="25"/>
      <c r="Y16" s="25"/>
      <c r="Z16" s="26"/>
    </row>
    <row r="17" spans="19:26" ht="15" thickBot="1">
      <c r="S17" s="7"/>
      <c r="T17" s="25"/>
      <c r="U17" s="25"/>
      <c r="V17" s="28"/>
      <c r="W17" s="28"/>
      <c r="X17" s="25"/>
      <c r="Y17" s="25"/>
      <c r="Z17" s="26"/>
    </row>
    <row r="18" spans="19:26" ht="16.2" customHeight="1" thickBot="1">
      <c r="S18" s="7"/>
      <c r="T18" s="25"/>
      <c r="U18" s="26"/>
      <c r="V18" s="32" t="s">
        <v>46</v>
      </c>
      <c r="W18" s="39">
        <f>SUM(W6:W16)</f>
        <v>1350</v>
      </c>
      <c r="X18" s="25"/>
      <c r="Y18" s="25"/>
      <c r="Z18" s="26"/>
    </row>
    <row r="19" spans="19:26" ht="15" thickBot="1">
      <c r="S19" s="7"/>
      <c r="T19" s="28"/>
      <c r="U19" s="28"/>
      <c r="V19" s="28"/>
      <c r="W19" s="28"/>
      <c r="X19" s="28"/>
      <c r="Y19" s="28"/>
      <c r="Z19" s="37"/>
    </row>
    <row r="22" spans="19:26">
      <c r="T22" s="89" t="s">
        <v>47</v>
      </c>
      <c r="U22" s="89"/>
      <c r="V22" s="89"/>
      <c r="W22" s="89"/>
      <c r="X22" s="89"/>
      <c r="Y22" s="89"/>
      <c r="Z22" s="89"/>
    </row>
  </sheetData>
  <mergeCells count="8">
    <mergeCell ref="A15:G15"/>
    <mergeCell ref="J15:P15"/>
    <mergeCell ref="T22:Z22"/>
    <mergeCell ref="AD2:AF2"/>
    <mergeCell ref="AC1:AF1"/>
    <mergeCell ref="AC13:AF13"/>
    <mergeCell ref="A1:E1"/>
    <mergeCell ref="J1:Q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62548-BE16-4D08-BC4B-C1222F15350E}">
  <dimension ref="A1:M18"/>
  <sheetViews>
    <sheetView topLeftCell="G1" workbookViewId="0">
      <selection activeCell="O9" sqref="O9"/>
    </sheetView>
  </sheetViews>
  <sheetFormatPr defaultRowHeight="14.4"/>
  <cols>
    <col min="1" max="1" width="11.33203125" customWidth="1"/>
    <col min="3" max="3" width="15.21875" customWidth="1"/>
    <col min="7" max="7" width="24.109375" customWidth="1"/>
    <col min="11" max="11" width="22.5546875" bestFit="1" customWidth="1"/>
    <col min="13" max="13" width="9.109375" bestFit="1" customWidth="1"/>
  </cols>
  <sheetData>
    <row r="1" spans="1:13">
      <c r="A1" s="101" t="s">
        <v>61</v>
      </c>
      <c r="B1" s="101"/>
      <c r="C1" s="101"/>
      <c r="D1" s="101"/>
      <c r="E1" s="101"/>
      <c r="F1" s="101"/>
      <c r="G1" s="101"/>
      <c r="I1" s="101" t="s">
        <v>62</v>
      </c>
      <c r="J1" s="101"/>
      <c r="K1" s="101"/>
      <c r="L1" s="101"/>
      <c r="M1" s="101"/>
    </row>
    <row r="4" spans="1:13">
      <c r="A4" s="44">
        <v>40179</v>
      </c>
      <c r="C4" s="46">
        <v>40179</v>
      </c>
      <c r="E4" s="47">
        <v>40179</v>
      </c>
      <c r="G4" s="48">
        <v>40252</v>
      </c>
      <c r="I4" s="47">
        <v>40179</v>
      </c>
      <c r="K4" s="48">
        <v>40301</v>
      </c>
      <c r="M4" s="45">
        <v>40269</v>
      </c>
    </row>
    <row r="5" spans="1:13">
      <c r="A5" s="44">
        <v>40180</v>
      </c>
      <c r="C5" s="46">
        <v>40180</v>
      </c>
      <c r="E5" s="47">
        <v>40210</v>
      </c>
      <c r="G5" s="48">
        <v>40259</v>
      </c>
      <c r="I5" s="47">
        <v>40269</v>
      </c>
      <c r="K5" s="48">
        <v>40315</v>
      </c>
      <c r="M5" s="45">
        <v>40634</v>
      </c>
    </row>
    <row r="6" spans="1:13">
      <c r="A6" s="44">
        <v>40181</v>
      </c>
      <c r="C6" s="46">
        <v>40181</v>
      </c>
      <c r="E6" s="47">
        <v>40238</v>
      </c>
      <c r="G6" s="48">
        <v>40266</v>
      </c>
      <c r="I6" s="47">
        <v>40360</v>
      </c>
      <c r="K6" s="48">
        <v>40302</v>
      </c>
      <c r="M6" s="45">
        <v>41000</v>
      </c>
    </row>
    <row r="7" spans="1:13">
      <c r="A7" s="44">
        <v>40182</v>
      </c>
      <c r="C7" s="46">
        <v>40182</v>
      </c>
      <c r="E7" s="47">
        <v>40269</v>
      </c>
      <c r="G7" s="48">
        <v>40273</v>
      </c>
      <c r="I7" s="47">
        <v>40452</v>
      </c>
      <c r="K7" s="48">
        <v>40316</v>
      </c>
      <c r="M7" s="45">
        <v>41365</v>
      </c>
    </row>
    <row r="8" spans="1:13">
      <c r="A8" s="44">
        <v>40183</v>
      </c>
      <c r="C8" s="46">
        <v>40183</v>
      </c>
      <c r="E8" s="47">
        <v>40299</v>
      </c>
      <c r="G8" s="48">
        <v>40280</v>
      </c>
      <c r="I8" s="47">
        <v>40544</v>
      </c>
      <c r="K8" s="48">
        <v>40303</v>
      </c>
      <c r="M8" s="45">
        <v>41730</v>
      </c>
    </row>
    <row r="9" spans="1:13">
      <c r="A9" s="44">
        <v>40184</v>
      </c>
      <c r="C9" s="46">
        <v>40184</v>
      </c>
      <c r="E9" s="47">
        <v>40330</v>
      </c>
      <c r="G9" s="48">
        <v>40287</v>
      </c>
      <c r="I9" s="47">
        <v>40634</v>
      </c>
      <c r="K9" s="48">
        <v>40317</v>
      </c>
      <c r="M9" s="45">
        <v>42095</v>
      </c>
    </row>
    <row r="10" spans="1:13">
      <c r="A10" s="44">
        <v>40185</v>
      </c>
      <c r="C10" s="46">
        <v>40185</v>
      </c>
      <c r="E10" s="47">
        <v>40360</v>
      </c>
      <c r="G10" s="48">
        <v>40294</v>
      </c>
      <c r="I10" s="47">
        <v>40725</v>
      </c>
      <c r="K10" s="45">
        <v>40304</v>
      </c>
      <c r="M10" s="45">
        <v>42461</v>
      </c>
    </row>
    <row r="11" spans="1:13">
      <c r="A11" s="44">
        <v>40186</v>
      </c>
      <c r="C11" s="46">
        <v>40186</v>
      </c>
      <c r="E11" s="47">
        <v>40391</v>
      </c>
      <c r="G11" s="48">
        <v>40301</v>
      </c>
      <c r="I11" s="47">
        <v>40817</v>
      </c>
      <c r="K11" s="45">
        <v>40318</v>
      </c>
      <c r="M11" s="45">
        <v>42826</v>
      </c>
    </row>
    <row r="12" spans="1:13">
      <c r="A12" s="44">
        <v>40187</v>
      </c>
      <c r="C12" s="46">
        <v>40187</v>
      </c>
      <c r="E12" s="47">
        <v>40422</v>
      </c>
      <c r="G12" s="48">
        <v>40308</v>
      </c>
      <c r="I12" s="47">
        <v>40909</v>
      </c>
      <c r="M12" s="45">
        <v>43191</v>
      </c>
    </row>
    <row r="13" spans="1:13">
      <c r="A13" s="44">
        <v>40188</v>
      </c>
      <c r="C13" s="46">
        <v>40188</v>
      </c>
      <c r="E13" s="47">
        <v>40452</v>
      </c>
      <c r="G13" s="48">
        <v>40315</v>
      </c>
      <c r="I13" s="47">
        <v>41000</v>
      </c>
      <c r="M13" s="45">
        <v>43556</v>
      </c>
    </row>
    <row r="14" spans="1:13">
      <c r="A14" s="44">
        <v>40189</v>
      </c>
      <c r="C14" s="46">
        <v>40189</v>
      </c>
      <c r="E14" s="47">
        <v>40483</v>
      </c>
      <c r="G14" s="48">
        <v>40322</v>
      </c>
      <c r="I14" s="47">
        <v>41091</v>
      </c>
      <c r="M14" s="45">
        <v>43922</v>
      </c>
    </row>
    <row r="15" spans="1:13">
      <c r="A15" s="44">
        <v>40190</v>
      </c>
      <c r="C15" s="46">
        <v>40190</v>
      </c>
      <c r="E15" s="47">
        <v>40513</v>
      </c>
      <c r="G15" s="48">
        <v>40329</v>
      </c>
      <c r="I15" s="47">
        <v>41183</v>
      </c>
      <c r="M15" s="45">
        <v>44287</v>
      </c>
    </row>
    <row r="16" spans="1:13">
      <c r="A16" s="44">
        <v>40191</v>
      </c>
      <c r="C16" s="46">
        <v>40191</v>
      </c>
      <c r="E16" s="47">
        <v>40544</v>
      </c>
      <c r="G16" s="48">
        <v>40336</v>
      </c>
      <c r="I16" s="47">
        <v>41275</v>
      </c>
      <c r="M16" s="45">
        <v>44652</v>
      </c>
    </row>
    <row r="17" spans="1:13">
      <c r="A17" s="44">
        <v>40192</v>
      </c>
      <c r="C17" s="46">
        <v>40192</v>
      </c>
      <c r="E17" s="47">
        <v>40575</v>
      </c>
      <c r="G17" s="48">
        <v>40343</v>
      </c>
      <c r="I17" s="47">
        <v>41365</v>
      </c>
      <c r="M17" s="45">
        <v>45017</v>
      </c>
    </row>
    <row r="18" spans="1:13">
      <c r="A18" s="44">
        <v>40193</v>
      </c>
      <c r="C18" s="46">
        <v>40193</v>
      </c>
      <c r="E18" s="47">
        <v>40603</v>
      </c>
      <c r="G18" s="48">
        <v>40350</v>
      </c>
      <c r="I18" s="47">
        <v>41456</v>
      </c>
      <c r="M18" s="45">
        <v>45383</v>
      </c>
    </row>
  </sheetData>
  <mergeCells count="2">
    <mergeCell ref="A1:G1"/>
    <mergeCell ref="I1:M1"/>
  </mergeCells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6FA7E-74B2-4305-A917-C249E47D6CAA}">
  <dimension ref="A1:F14"/>
  <sheetViews>
    <sheetView workbookViewId="0">
      <selection sqref="A1:F1"/>
    </sheetView>
  </sheetViews>
  <sheetFormatPr defaultRowHeight="14.4"/>
  <cols>
    <col min="5" max="5" width="11" customWidth="1"/>
    <col min="6" max="6" width="15.109375" customWidth="1"/>
  </cols>
  <sheetData>
    <row r="1" spans="1:6">
      <c r="A1" s="102" t="s">
        <v>63</v>
      </c>
      <c r="B1" s="102"/>
      <c r="C1" s="102"/>
      <c r="D1" s="102"/>
      <c r="E1" s="102"/>
      <c r="F1" s="102"/>
    </row>
    <row r="3" spans="1:6">
      <c r="A3">
        <v>100</v>
      </c>
      <c r="B3">
        <v>405</v>
      </c>
      <c r="C3">
        <v>2130</v>
      </c>
      <c r="D3" s="49">
        <v>0.15</v>
      </c>
      <c r="E3" s="50">
        <v>-12.4</v>
      </c>
      <c r="F3" s="51" t="s">
        <v>64</v>
      </c>
    </row>
    <row r="4" spans="1:6">
      <c r="A4">
        <v>200</v>
      </c>
      <c r="B4">
        <v>410</v>
      </c>
      <c r="C4">
        <v>2195</v>
      </c>
      <c r="D4" s="49">
        <v>0.1525</v>
      </c>
      <c r="E4" s="50">
        <v>-12.2</v>
      </c>
      <c r="F4" s="51" t="s">
        <v>65</v>
      </c>
    </row>
    <row r="5" spans="1:6">
      <c r="A5">
        <v>300</v>
      </c>
      <c r="B5">
        <v>415</v>
      </c>
      <c r="C5">
        <v>2260</v>
      </c>
      <c r="D5" s="49">
        <v>0.155</v>
      </c>
      <c r="E5" s="50">
        <v>-12</v>
      </c>
      <c r="F5" s="51" t="s">
        <v>66</v>
      </c>
    </row>
    <row r="6" spans="1:6">
      <c r="A6">
        <v>400</v>
      </c>
      <c r="B6">
        <v>420</v>
      </c>
      <c r="C6">
        <v>2325</v>
      </c>
      <c r="D6" s="49">
        <v>0.1575</v>
      </c>
      <c r="E6" s="50">
        <v>-11.8</v>
      </c>
      <c r="F6" s="51" t="s">
        <v>67</v>
      </c>
    </row>
    <row r="7" spans="1:6">
      <c r="A7">
        <v>500</v>
      </c>
      <c r="B7">
        <v>425</v>
      </c>
      <c r="C7">
        <v>2390</v>
      </c>
      <c r="D7" s="49">
        <v>0.16</v>
      </c>
      <c r="E7" s="50">
        <v>-11.6</v>
      </c>
      <c r="F7" s="51" t="s">
        <v>68</v>
      </c>
    </row>
    <row r="8" spans="1:6">
      <c r="A8">
        <v>600</v>
      </c>
      <c r="B8">
        <v>430</v>
      </c>
      <c r="C8">
        <v>2455</v>
      </c>
      <c r="D8" s="49">
        <v>0.16250000000000001</v>
      </c>
      <c r="E8" s="50">
        <v>-11.4</v>
      </c>
      <c r="F8" s="51" t="s">
        <v>69</v>
      </c>
    </row>
    <row r="9" spans="1:6">
      <c r="A9">
        <v>700</v>
      </c>
      <c r="B9">
        <v>435</v>
      </c>
      <c r="C9">
        <v>2520</v>
      </c>
      <c r="D9" s="49">
        <v>0.16500000000000001</v>
      </c>
      <c r="E9" s="50">
        <v>-11.2</v>
      </c>
      <c r="F9" s="51" t="s">
        <v>70</v>
      </c>
    </row>
    <row r="10" spans="1:6">
      <c r="A10">
        <v>800</v>
      </c>
      <c r="B10">
        <v>440</v>
      </c>
      <c r="C10">
        <v>2585</v>
      </c>
      <c r="D10" s="49">
        <v>0.16750000000000001</v>
      </c>
      <c r="E10" s="50">
        <v>-11</v>
      </c>
      <c r="F10" s="51" t="s">
        <v>71</v>
      </c>
    </row>
    <row r="11" spans="1:6">
      <c r="A11">
        <v>900</v>
      </c>
      <c r="B11">
        <v>445</v>
      </c>
      <c r="C11">
        <v>2650</v>
      </c>
      <c r="D11" s="49">
        <v>0.17</v>
      </c>
      <c r="E11" s="50">
        <v>-10.8</v>
      </c>
      <c r="F11" s="51" t="s">
        <v>72</v>
      </c>
    </row>
    <row r="12" spans="1:6">
      <c r="A12">
        <v>1000</v>
      </c>
      <c r="B12">
        <v>450</v>
      </c>
      <c r="C12">
        <v>2715</v>
      </c>
      <c r="D12" s="49">
        <v>0.17249999999999999</v>
      </c>
      <c r="E12" s="50">
        <v>-10.6</v>
      </c>
      <c r="F12" s="51" t="s">
        <v>73</v>
      </c>
    </row>
    <row r="13" spans="1:6">
      <c r="A13">
        <v>1100</v>
      </c>
      <c r="B13">
        <v>455</v>
      </c>
      <c r="C13">
        <v>2780</v>
      </c>
      <c r="D13" s="49">
        <v>0.17499999999999999</v>
      </c>
      <c r="E13" s="50">
        <v>-10.4</v>
      </c>
      <c r="F13" s="51" t="s">
        <v>74</v>
      </c>
    </row>
    <row r="14" spans="1:6">
      <c r="A14">
        <v>1200</v>
      </c>
      <c r="B14">
        <v>460</v>
      </c>
      <c r="C14">
        <v>2845</v>
      </c>
      <c r="D14" s="49">
        <v>0.17749999999999999</v>
      </c>
      <c r="E14" s="50">
        <v>-10.199999999999999</v>
      </c>
      <c r="F14" s="51" t="s">
        <v>75</v>
      </c>
    </row>
  </sheetData>
  <mergeCells count="1">
    <mergeCell ref="A1:F1"/>
  </mergeCells>
  <phoneticPr fontId="1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02DEB-E702-44F9-A1B4-2BD37C5A9086}">
  <sheetPr>
    <pageSetUpPr fitToPage="1"/>
  </sheetPr>
  <dimension ref="A1:BL101"/>
  <sheetViews>
    <sheetView topLeftCell="N1" workbookViewId="0">
      <selection activeCell="Q24" sqref="Q24"/>
    </sheetView>
  </sheetViews>
  <sheetFormatPr defaultRowHeight="14.4"/>
  <cols>
    <col min="1" max="1" width="26.77734375" bestFit="1" customWidth="1"/>
    <col min="2" max="2" width="15.5546875" customWidth="1"/>
    <col min="3" max="3" width="15" customWidth="1"/>
    <col min="4" max="4" width="19.6640625" customWidth="1"/>
    <col min="6" max="6" width="23.6640625" customWidth="1"/>
    <col min="7" max="7" width="8.109375" bestFit="1" customWidth="1"/>
    <col min="8" max="8" width="10.77734375" bestFit="1" customWidth="1"/>
    <col min="9" max="9" width="12.88671875" bestFit="1" customWidth="1"/>
    <col min="10" max="10" width="10.109375" customWidth="1"/>
    <col min="11" max="11" width="19.33203125" customWidth="1"/>
    <col min="12" max="12" width="10.6640625" bestFit="1" customWidth="1"/>
    <col min="14" max="14" width="15.44140625" customWidth="1"/>
    <col min="15" max="15" width="12.5546875" bestFit="1" customWidth="1"/>
    <col min="16" max="16" width="19" customWidth="1"/>
    <col min="17" max="17" width="19.6640625" customWidth="1"/>
    <col min="18" max="18" width="16.6640625" bestFit="1" customWidth="1"/>
    <col min="19" max="19" width="16.21875" bestFit="1" customWidth="1"/>
    <col min="21" max="21" width="18.6640625" customWidth="1"/>
    <col min="23" max="23" width="25.6640625" customWidth="1"/>
    <col min="24" max="24" width="14.5546875" customWidth="1"/>
    <col min="26" max="26" width="38.77734375" customWidth="1"/>
    <col min="27" max="27" width="20.6640625" bestFit="1" customWidth="1"/>
    <col min="31" max="31" width="14.109375" customWidth="1"/>
    <col min="34" max="34" width="17.88671875" customWidth="1"/>
    <col min="35" max="35" width="20.33203125" customWidth="1"/>
    <col min="36" max="36" width="13" customWidth="1"/>
    <col min="38" max="38" width="12" customWidth="1"/>
    <col min="39" max="39" width="16.33203125" customWidth="1"/>
    <col min="40" max="40" width="12.33203125" customWidth="1"/>
    <col min="41" max="41" width="16.5546875" customWidth="1"/>
    <col min="42" max="42" width="19" customWidth="1"/>
    <col min="45" max="45" width="19.44140625" customWidth="1"/>
    <col min="46" max="46" width="31.33203125" customWidth="1"/>
    <col min="47" max="47" width="23.88671875" customWidth="1"/>
    <col min="48" max="48" width="10.33203125" bestFit="1" customWidth="1"/>
    <col min="49" max="49" width="10.109375" customWidth="1"/>
    <col min="50" max="51" width="11.44140625" customWidth="1"/>
    <col min="53" max="53" width="22.44140625" customWidth="1"/>
    <col min="54" max="54" width="9.77734375" customWidth="1"/>
    <col min="55" max="55" width="13.21875" customWidth="1"/>
    <col min="57" max="57" width="15.6640625" customWidth="1"/>
    <col min="58" max="58" width="22.44140625" customWidth="1"/>
    <col min="60" max="60" width="13.44140625" customWidth="1"/>
    <col min="61" max="61" width="19.33203125" customWidth="1"/>
    <col min="62" max="62" width="14.21875" customWidth="1"/>
    <col min="63" max="63" width="29.44140625" customWidth="1"/>
    <col min="64" max="64" width="14.21875" customWidth="1"/>
  </cols>
  <sheetData>
    <row r="1" spans="1:64">
      <c r="A1" s="102" t="s">
        <v>76</v>
      </c>
      <c r="B1" s="102"/>
      <c r="C1" s="102"/>
      <c r="D1" s="102"/>
    </row>
    <row r="2" spans="1:64" ht="15" thickBot="1"/>
    <row r="3" spans="1:64" ht="21" customHeight="1" thickBot="1">
      <c r="A3" s="103" t="s">
        <v>77</v>
      </c>
      <c r="B3" s="104"/>
      <c r="C3" s="104"/>
      <c r="D3" s="105"/>
      <c r="F3" s="106" t="s">
        <v>124</v>
      </c>
      <c r="G3" s="107"/>
      <c r="H3" s="107"/>
      <c r="I3" s="107"/>
      <c r="J3" s="107"/>
      <c r="K3" s="107"/>
      <c r="L3" s="108"/>
      <c r="N3" s="109" t="s">
        <v>166</v>
      </c>
      <c r="O3" s="110"/>
      <c r="P3" s="110"/>
      <c r="Q3" s="110"/>
      <c r="R3" s="110"/>
      <c r="S3" s="111"/>
      <c r="U3" s="76" t="s">
        <v>167</v>
      </c>
      <c r="V3" s="77" t="s">
        <v>177</v>
      </c>
      <c r="W3" s="77" t="s">
        <v>178</v>
      </c>
      <c r="X3" s="78" t="s">
        <v>179</v>
      </c>
      <c r="Z3" s="81" t="s">
        <v>199</v>
      </c>
      <c r="AA3" s="81" t="s">
        <v>200</v>
      </c>
      <c r="AB3" s="81" t="s">
        <v>201</v>
      </c>
      <c r="AC3" s="81" t="s">
        <v>202</v>
      </c>
      <c r="AD3" s="81" t="s">
        <v>203</v>
      </c>
      <c r="AE3" s="81" t="s">
        <v>204</v>
      </c>
      <c r="AF3" s="81" t="s">
        <v>205</v>
      </c>
      <c r="AH3" s="112" t="s">
        <v>357</v>
      </c>
      <c r="AI3" s="113"/>
      <c r="AJ3" s="113"/>
      <c r="AK3" s="113"/>
      <c r="AL3" s="113"/>
      <c r="AM3" s="113"/>
      <c r="AN3" s="113"/>
      <c r="AO3" s="113"/>
      <c r="AP3" s="113"/>
      <c r="AQ3" s="114"/>
      <c r="AS3" s="81" t="s">
        <v>167</v>
      </c>
      <c r="AT3" s="81" t="s">
        <v>453</v>
      </c>
      <c r="AU3" s="81" t="s">
        <v>454</v>
      </c>
      <c r="AV3" s="81" t="s">
        <v>455</v>
      </c>
      <c r="AW3" s="81" t="s">
        <v>456</v>
      </c>
      <c r="AX3" s="115" t="s">
        <v>457</v>
      </c>
      <c r="AY3" s="115" t="s">
        <v>458</v>
      </c>
      <c r="AZ3" s="115" t="s">
        <v>459</v>
      </c>
      <c r="BA3" s="81" t="s">
        <v>460</v>
      </c>
      <c r="BB3" s="81" t="s">
        <v>461</v>
      </c>
      <c r="BC3" s="81" t="s">
        <v>462</v>
      </c>
      <c r="BE3" s="119" t="s">
        <v>564</v>
      </c>
      <c r="BF3" s="120"/>
      <c r="BG3" s="120"/>
      <c r="BH3" s="120"/>
      <c r="BI3" s="120"/>
      <c r="BJ3" s="120"/>
      <c r="BK3" s="120"/>
      <c r="BL3" s="121"/>
    </row>
    <row r="4" spans="1:64" ht="15" thickBot="1">
      <c r="A4" s="1"/>
      <c r="B4" s="1"/>
      <c r="C4" s="1"/>
      <c r="D4" s="1"/>
      <c r="F4" s="56"/>
      <c r="G4" s="56"/>
      <c r="H4" s="56"/>
      <c r="I4" s="56"/>
      <c r="J4" s="56"/>
      <c r="K4" s="56"/>
      <c r="L4" s="56"/>
      <c r="N4" s="56"/>
      <c r="O4" s="56"/>
      <c r="P4" s="56"/>
      <c r="Q4" s="56"/>
      <c r="R4" s="56"/>
      <c r="S4" s="56"/>
      <c r="U4" s="79" t="s">
        <v>180</v>
      </c>
      <c r="V4" s="79" t="s">
        <v>181</v>
      </c>
      <c r="W4" s="80">
        <v>4</v>
      </c>
      <c r="X4" s="79" t="s">
        <v>182</v>
      </c>
      <c r="Z4" s="79" t="s">
        <v>206</v>
      </c>
      <c r="AA4" s="79" t="s">
        <v>207</v>
      </c>
      <c r="AB4" s="82">
        <v>1998</v>
      </c>
      <c r="AC4" s="82">
        <v>88</v>
      </c>
      <c r="AD4" s="82">
        <v>452</v>
      </c>
      <c r="AE4" s="79" t="s">
        <v>208</v>
      </c>
      <c r="AF4" s="79" t="s">
        <v>209</v>
      </c>
      <c r="AH4" s="4"/>
      <c r="AI4" s="4"/>
      <c r="AJ4" s="4"/>
      <c r="AK4" s="4"/>
      <c r="AL4" s="4"/>
      <c r="AM4" s="4"/>
      <c r="AN4" s="4"/>
      <c r="AO4" s="4"/>
      <c r="AP4" s="4"/>
      <c r="AQ4" s="4"/>
      <c r="AS4" s="79" t="s">
        <v>463</v>
      </c>
      <c r="AT4" s="79" t="s">
        <v>464</v>
      </c>
      <c r="AU4" s="79" t="s">
        <v>465</v>
      </c>
      <c r="AV4" s="80" t="s">
        <v>466</v>
      </c>
      <c r="AW4" s="80" t="s">
        <v>467</v>
      </c>
      <c r="AX4" s="80">
        <v>9</v>
      </c>
      <c r="AY4" s="80">
        <v>3.5</v>
      </c>
      <c r="AZ4" s="80">
        <v>1500</v>
      </c>
      <c r="BA4" s="80">
        <v>2</v>
      </c>
      <c r="BB4" s="80" t="s">
        <v>468</v>
      </c>
      <c r="BC4" s="80" t="s">
        <v>469</v>
      </c>
      <c r="BE4" s="4"/>
      <c r="BF4" s="4"/>
      <c r="BG4" s="4"/>
      <c r="BH4" s="4"/>
      <c r="BI4" s="4"/>
      <c r="BJ4" s="4"/>
      <c r="BK4" s="4"/>
      <c r="BL4" s="4"/>
    </row>
    <row r="5" spans="1:64" ht="16.8" customHeight="1" thickBot="1">
      <c r="A5" s="52" t="s">
        <v>78</v>
      </c>
      <c r="B5" s="53" t="s">
        <v>79</v>
      </c>
      <c r="C5" s="53" t="s">
        <v>80</v>
      </c>
      <c r="D5" s="53" t="s">
        <v>81</v>
      </c>
      <c r="F5" s="57" t="s">
        <v>125</v>
      </c>
      <c r="G5" s="58" t="s">
        <v>126</v>
      </c>
      <c r="H5" s="59" t="s">
        <v>127</v>
      </c>
      <c r="I5" s="59" t="s">
        <v>128</v>
      </c>
      <c r="J5" s="59" t="s">
        <v>129</v>
      </c>
      <c r="K5" s="59" t="s">
        <v>130</v>
      </c>
      <c r="L5" s="59" t="s">
        <v>131</v>
      </c>
      <c r="N5" s="66" t="s">
        <v>167</v>
      </c>
      <c r="O5" s="67" t="s">
        <v>168</v>
      </c>
      <c r="P5" s="67" t="s">
        <v>169</v>
      </c>
      <c r="Q5" s="68" t="s">
        <v>170</v>
      </c>
      <c r="R5" s="67" t="s">
        <v>171</v>
      </c>
      <c r="S5" s="67" t="s">
        <v>172</v>
      </c>
      <c r="U5" s="79" t="s">
        <v>183</v>
      </c>
      <c r="V5" s="79" t="s">
        <v>184</v>
      </c>
      <c r="W5" s="80">
        <v>3</v>
      </c>
      <c r="X5" s="79" t="s">
        <v>182</v>
      </c>
      <c r="Z5" s="79" t="s">
        <v>210</v>
      </c>
      <c r="AA5" s="79" t="s">
        <v>207</v>
      </c>
      <c r="AB5" s="82">
        <v>1998</v>
      </c>
      <c r="AC5" s="82">
        <v>88</v>
      </c>
      <c r="AD5" s="82">
        <v>452</v>
      </c>
      <c r="AE5" s="79" t="s">
        <v>208</v>
      </c>
      <c r="AF5" s="79" t="s">
        <v>209</v>
      </c>
      <c r="AH5" s="83" t="s">
        <v>358</v>
      </c>
      <c r="AI5" s="84" t="s">
        <v>359</v>
      </c>
      <c r="AJ5" s="84" t="s">
        <v>360</v>
      </c>
      <c r="AK5" s="85" t="s">
        <v>361</v>
      </c>
      <c r="AL5" s="84" t="s">
        <v>362</v>
      </c>
      <c r="AM5" s="84" t="s">
        <v>363</v>
      </c>
      <c r="AN5" s="84" t="s">
        <v>364</v>
      </c>
      <c r="AO5" s="86" t="s">
        <v>365</v>
      </c>
      <c r="AP5" s="85" t="s">
        <v>366</v>
      </c>
      <c r="AQ5" s="86" t="s">
        <v>367</v>
      </c>
      <c r="AS5" s="79" t="s">
        <v>470</v>
      </c>
      <c r="AT5" s="79" t="s">
        <v>471</v>
      </c>
      <c r="AU5" s="79" t="s">
        <v>472</v>
      </c>
      <c r="AV5" s="80" t="s">
        <v>473</v>
      </c>
      <c r="AW5" s="80" t="s">
        <v>467</v>
      </c>
      <c r="AX5" s="80">
        <v>12</v>
      </c>
      <c r="AY5" s="80">
        <v>5</v>
      </c>
      <c r="AZ5" s="80">
        <v>2000</v>
      </c>
      <c r="BA5" s="80">
        <v>2</v>
      </c>
      <c r="BB5" s="80" t="s">
        <v>468</v>
      </c>
      <c r="BC5" s="80" t="s">
        <v>469</v>
      </c>
      <c r="BE5" s="83" t="s">
        <v>565</v>
      </c>
      <c r="BF5" s="84" t="s">
        <v>566</v>
      </c>
      <c r="BG5" s="85" t="s">
        <v>567</v>
      </c>
      <c r="BH5" s="85" t="s">
        <v>568</v>
      </c>
      <c r="BI5" s="84" t="s">
        <v>569</v>
      </c>
      <c r="BJ5" s="84" t="s">
        <v>570</v>
      </c>
      <c r="BK5" s="84" t="s">
        <v>571</v>
      </c>
      <c r="BL5" s="84" t="s">
        <v>572</v>
      </c>
    </row>
    <row r="6" spans="1:64" ht="15" thickBot="1">
      <c r="A6" s="11" t="s">
        <v>82</v>
      </c>
      <c r="B6" s="9" t="s">
        <v>83</v>
      </c>
      <c r="C6" s="9" t="s">
        <v>84</v>
      </c>
      <c r="D6" s="9" t="s">
        <v>85</v>
      </c>
      <c r="F6" s="56"/>
      <c r="G6" s="60"/>
      <c r="H6" s="60"/>
      <c r="I6" s="60"/>
      <c r="J6" s="60"/>
      <c r="K6" s="60"/>
      <c r="L6" s="60"/>
      <c r="N6" s="69"/>
      <c r="O6" s="70"/>
      <c r="P6" s="70"/>
      <c r="Q6" s="70"/>
      <c r="R6" s="70"/>
      <c r="S6" s="70"/>
      <c r="U6" s="79" t="s">
        <v>185</v>
      </c>
      <c r="V6" s="79" t="s">
        <v>181</v>
      </c>
      <c r="W6" s="80">
        <v>6</v>
      </c>
      <c r="X6" s="79" t="s">
        <v>186</v>
      </c>
      <c r="Z6" s="79" t="s">
        <v>211</v>
      </c>
      <c r="AA6" s="79" t="s">
        <v>212</v>
      </c>
      <c r="AB6" s="82">
        <v>1974</v>
      </c>
      <c r="AC6" s="82">
        <v>110</v>
      </c>
      <c r="AD6" s="82">
        <v>442</v>
      </c>
      <c r="AE6" s="79" t="s">
        <v>208</v>
      </c>
      <c r="AF6" s="79" t="s">
        <v>213</v>
      </c>
      <c r="AH6" s="11" t="s">
        <v>368</v>
      </c>
      <c r="AI6" s="10" t="s">
        <v>369</v>
      </c>
      <c r="AJ6" s="10" t="s">
        <v>370</v>
      </c>
      <c r="AK6" s="87">
        <v>20</v>
      </c>
      <c r="AL6" s="10" t="s">
        <v>371</v>
      </c>
      <c r="AM6" s="10" t="s">
        <v>372</v>
      </c>
      <c r="AN6" s="88">
        <v>0.79166666666666663</v>
      </c>
      <c r="AO6" s="9">
        <v>60</v>
      </c>
      <c r="AP6" s="87" t="s">
        <v>373</v>
      </c>
      <c r="AQ6" s="9" t="s">
        <v>374</v>
      </c>
      <c r="AS6" s="79" t="s">
        <v>474</v>
      </c>
      <c r="AT6" s="79" t="s">
        <v>475</v>
      </c>
      <c r="AU6" s="79" t="s">
        <v>476</v>
      </c>
      <c r="AV6" s="80" t="s">
        <v>466</v>
      </c>
      <c r="AW6" s="80" t="s">
        <v>467</v>
      </c>
      <c r="AX6" s="80">
        <v>10</v>
      </c>
      <c r="AY6" s="80">
        <v>4</v>
      </c>
      <c r="AZ6" s="80">
        <v>2000</v>
      </c>
      <c r="BA6" s="80">
        <v>2</v>
      </c>
      <c r="BB6" s="80" t="s">
        <v>468</v>
      </c>
      <c r="BC6" s="80" t="s">
        <v>469</v>
      </c>
      <c r="BE6" s="11" t="s">
        <v>573</v>
      </c>
      <c r="BF6" s="10" t="s">
        <v>574</v>
      </c>
      <c r="BG6" s="87" t="s">
        <v>575</v>
      </c>
      <c r="BH6" s="87" t="s">
        <v>576</v>
      </c>
      <c r="BI6" s="10" t="s">
        <v>577</v>
      </c>
      <c r="BJ6" s="10" t="s">
        <v>578</v>
      </c>
      <c r="BK6" s="10" t="s">
        <v>579</v>
      </c>
      <c r="BL6" s="117">
        <v>42432</v>
      </c>
    </row>
    <row r="7" spans="1:64" ht="15" thickBot="1">
      <c r="A7" s="11" t="s">
        <v>86</v>
      </c>
      <c r="B7" s="9" t="s">
        <v>87</v>
      </c>
      <c r="C7" s="9" t="s">
        <v>88</v>
      </c>
      <c r="D7" s="9" t="s">
        <v>89</v>
      </c>
      <c r="F7" s="61" t="s">
        <v>132</v>
      </c>
      <c r="G7" s="62">
        <v>24</v>
      </c>
      <c r="H7" s="63">
        <v>145</v>
      </c>
      <c r="I7" s="63" t="s">
        <v>133</v>
      </c>
      <c r="J7" s="63" t="s">
        <v>134</v>
      </c>
      <c r="K7" s="63" t="s">
        <v>135</v>
      </c>
      <c r="L7" s="63" t="s">
        <v>136</v>
      </c>
      <c r="N7" s="71" t="s">
        <v>173</v>
      </c>
      <c r="O7" s="72">
        <v>600</v>
      </c>
      <c r="P7" s="72">
        <v>350</v>
      </c>
      <c r="Q7" s="73">
        <v>20</v>
      </c>
      <c r="R7" s="72">
        <v>12.5</v>
      </c>
      <c r="S7" s="72">
        <v>27.5</v>
      </c>
      <c r="U7" s="79" t="s">
        <v>187</v>
      </c>
      <c r="V7" s="79" t="s">
        <v>188</v>
      </c>
      <c r="W7" s="80">
        <v>6</v>
      </c>
      <c r="X7" s="79" t="s">
        <v>189</v>
      </c>
      <c r="Z7" s="79" t="s">
        <v>214</v>
      </c>
      <c r="AA7" s="79" t="s">
        <v>215</v>
      </c>
      <c r="AB7" s="82">
        <v>1999</v>
      </c>
      <c r="AC7" s="82">
        <v>88</v>
      </c>
      <c r="AD7" s="82">
        <v>421</v>
      </c>
      <c r="AE7" s="79" t="s">
        <v>208</v>
      </c>
      <c r="AF7" s="79" t="s">
        <v>209</v>
      </c>
      <c r="AH7" s="11" t="s">
        <v>375</v>
      </c>
      <c r="AI7" s="10" t="s">
        <v>376</v>
      </c>
      <c r="AJ7" s="10" t="s">
        <v>377</v>
      </c>
      <c r="AK7" s="87">
        <v>32</v>
      </c>
      <c r="AL7" s="10" t="s">
        <v>378</v>
      </c>
      <c r="AM7" s="10" t="s">
        <v>372</v>
      </c>
      <c r="AN7" s="88">
        <v>0.79166666666666663</v>
      </c>
      <c r="AO7" s="9">
        <v>60</v>
      </c>
      <c r="AP7" s="87" t="s">
        <v>373</v>
      </c>
      <c r="AQ7" s="9" t="s">
        <v>379</v>
      </c>
      <c r="AS7" s="79" t="s">
        <v>477</v>
      </c>
      <c r="AT7" s="79" t="s">
        <v>478</v>
      </c>
      <c r="AU7" s="79" t="s">
        <v>479</v>
      </c>
      <c r="AV7" s="80" t="s">
        <v>480</v>
      </c>
      <c r="AW7" s="80" t="s">
        <v>467</v>
      </c>
      <c r="AX7" s="80">
        <v>3</v>
      </c>
      <c r="AY7" s="80">
        <v>2</v>
      </c>
      <c r="AZ7" s="80">
        <v>27</v>
      </c>
      <c r="BA7" s="80">
        <v>2</v>
      </c>
      <c r="BB7" s="80" t="s">
        <v>468</v>
      </c>
      <c r="BC7" s="80" t="s">
        <v>469</v>
      </c>
      <c r="BE7" s="11" t="s">
        <v>580</v>
      </c>
      <c r="BF7" s="10" t="s">
        <v>574</v>
      </c>
      <c r="BG7" s="87" t="s">
        <v>581</v>
      </c>
      <c r="BH7" s="87" t="s">
        <v>582</v>
      </c>
      <c r="BI7" s="10" t="s">
        <v>577</v>
      </c>
      <c r="BJ7" s="10" t="s">
        <v>583</v>
      </c>
      <c r="BK7" s="10" t="s">
        <v>579</v>
      </c>
      <c r="BL7" s="117">
        <v>42924</v>
      </c>
    </row>
    <row r="8" spans="1:64" ht="15" thickBot="1">
      <c r="A8" s="11" t="s">
        <v>90</v>
      </c>
      <c r="B8" s="9" t="s">
        <v>91</v>
      </c>
      <c r="C8" s="9" t="s">
        <v>92</v>
      </c>
      <c r="D8" s="9" t="s">
        <v>93</v>
      </c>
      <c r="F8" s="61" t="s">
        <v>137</v>
      </c>
      <c r="G8" s="62">
        <v>18</v>
      </c>
      <c r="H8" s="63">
        <v>124</v>
      </c>
      <c r="I8" s="63" t="s">
        <v>138</v>
      </c>
      <c r="J8" s="63" t="s">
        <v>139</v>
      </c>
      <c r="K8" s="63" t="s">
        <v>140</v>
      </c>
      <c r="L8" s="63" t="s">
        <v>141</v>
      </c>
      <c r="N8" s="71" t="s">
        <v>174</v>
      </c>
      <c r="O8" s="72">
        <v>500</v>
      </c>
      <c r="P8" s="72">
        <v>350</v>
      </c>
      <c r="Q8" s="73">
        <v>20</v>
      </c>
      <c r="R8" s="72">
        <v>7.5</v>
      </c>
      <c r="S8" s="72">
        <v>16.5</v>
      </c>
      <c r="U8" s="79" t="s">
        <v>190</v>
      </c>
      <c r="V8" s="79" t="s">
        <v>181</v>
      </c>
      <c r="W8" s="80">
        <v>7</v>
      </c>
      <c r="X8" s="79" t="s">
        <v>191</v>
      </c>
      <c r="Z8" s="79" t="s">
        <v>216</v>
      </c>
      <c r="AA8" s="79" t="s">
        <v>217</v>
      </c>
      <c r="AB8" s="82">
        <v>1996</v>
      </c>
      <c r="AC8" s="82">
        <v>80</v>
      </c>
      <c r="AD8" s="82">
        <v>391</v>
      </c>
      <c r="AE8" s="79" t="s">
        <v>218</v>
      </c>
      <c r="AF8" s="79" t="s">
        <v>209</v>
      </c>
      <c r="AH8" s="11" t="s">
        <v>375</v>
      </c>
      <c r="AI8" s="10" t="s">
        <v>369</v>
      </c>
      <c r="AJ8" s="10" t="s">
        <v>377</v>
      </c>
      <c r="AK8" s="87">
        <v>32</v>
      </c>
      <c r="AL8" s="10" t="s">
        <v>378</v>
      </c>
      <c r="AM8" s="10" t="s">
        <v>372</v>
      </c>
      <c r="AN8" s="88">
        <v>0.83333333333333337</v>
      </c>
      <c r="AO8" s="9">
        <v>60</v>
      </c>
      <c r="AP8" s="87" t="s">
        <v>373</v>
      </c>
      <c r="AQ8" s="9" t="s">
        <v>379</v>
      </c>
      <c r="AS8" s="79" t="s">
        <v>481</v>
      </c>
      <c r="AT8" s="79" t="s">
        <v>482</v>
      </c>
      <c r="AU8" s="79" t="s">
        <v>483</v>
      </c>
      <c r="AV8" s="80" t="s">
        <v>473</v>
      </c>
      <c r="AW8" s="80" t="s">
        <v>467</v>
      </c>
      <c r="AX8" s="80">
        <v>1</v>
      </c>
      <c r="AY8" s="80">
        <v>0.7</v>
      </c>
      <c r="AZ8" s="80">
        <v>3.6</v>
      </c>
      <c r="BA8" s="80">
        <v>2</v>
      </c>
      <c r="BB8" s="80" t="s">
        <v>468</v>
      </c>
      <c r="BC8" s="80" t="s">
        <v>469</v>
      </c>
      <c r="BE8" s="11" t="s">
        <v>584</v>
      </c>
      <c r="BF8" s="10" t="s">
        <v>585</v>
      </c>
      <c r="BG8" s="87" t="s">
        <v>586</v>
      </c>
      <c r="BH8" s="87" t="s">
        <v>576</v>
      </c>
      <c r="BI8" s="10" t="s">
        <v>577</v>
      </c>
      <c r="BJ8" s="10" t="s">
        <v>583</v>
      </c>
      <c r="BK8" s="10" t="s">
        <v>587</v>
      </c>
      <c r="BL8" s="9" t="s">
        <v>588</v>
      </c>
    </row>
    <row r="9" spans="1:64" ht="15" thickBot="1">
      <c r="A9" s="11" t="s">
        <v>94</v>
      </c>
      <c r="B9" s="9" t="s">
        <v>95</v>
      </c>
      <c r="C9" s="9" t="s">
        <v>96</v>
      </c>
      <c r="D9" s="9" t="s">
        <v>97</v>
      </c>
      <c r="F9" s="61" t="s">
        <v>142</v>
      </c>
      <c r="G9" s="62">
        <v>14</v>
      </c>
      <c r="H9" s="63">
        <v>168</v>
      </c>
      <c r="I9" s="63" t="s">
        <v>143</v>
      </c>
      <c r="J9" s="63" t="s">
        <v>144</v>
      </c>
      <c r="K9" s="63" t="s">
        <v>145</v>
      </c>
      <c r="L9" s="63" t="s">
        <v>146</v>
      </c>
      <c r="N9" s="71" t="s">
        <v>175</v>
      </c>
      <c r="O9" s="72">
        <v>250</v>
      </c>
      <c r="P9" s="72">
        <v>220</v>
      </c>
      <c r="Q9" s="73">
        <v>5</v>
      </c>
      <c r="R9" s="72">
        <v>6</v>
      </c>
      <c r="S9" s="72">
        <v>13.2</v>
      </c>
      <c r="U9" s="79" t="s">
        <v>192</v>
      </c>
      <c r="V9" s="79" t="s">
        <v>184</v>
      </c>
      <c r="W9" s="80">
        <v>2</v>
      </c>
      <c r="X9" s="79" t="s">
        <v>193</v>
      </c>
      <c r="Z9" s="79" t="s">
        <v>219</v>
      </c>
      <c r="AA9" s="79" t="s">
        <v>220</v>
      </c>
      <c r="AB9" s="82">
        <v>1996</v>
      </c>
      <c r="AC9" s="82">
        <v>69</v>
      </c>
      <c r="AD9" s="82">
        <v>384</v>
      </c>
      <c r="AE9" s="79" t="s">
        <v>218</v>
      </c>
      <c r="AF9" s="79" t="s">
        <v>209</v>
      </c>
      <c r="AH9" s="11" t="s">
        <v>380</v>
      </c>
      <c r="AI9" s="10" t="s">
        <v>376</v>
      </c>
      <c r="AJ9" s="10" t="s">
        <v>377</v>
      </c>
      <c r="AK9" s="87">
        <v>20</v>
      </c>
      <c r="AL9" s="10" t="s">
        <v>381</v>
      </c>
      <c r="AM9" s="10" t="s">
        <v>372</v>
      </c>
      <c r="AN9" s="88">
        <v>0.41666666666666669</v>
      </c>
      <c r="AO9" s="9">
        <v>45</v>
      </c>
      <c r="AP9" s="87" t="s">
        <v>373</v>
      </c>
      <c r="AQ9" s="9" t="s">
        <v>379</v>
      </c>
      <c r="AS9" s="79" t="s">
        <v>484</v>
      </c>
      <c r="AT9" s="79" t="s">
        <v>485</v>
      </c>
      <c r="AU9" s="79" t="s">
        <v>486</v>
      </c>
      <c r="AV9" s="80" t="s">
        <v>466</v>
      </c>
      <c r="AW9" s="80" t="s">
        <v>467</v>
      </c>
      <c r="AX9" s="80">
        <v>3</v>
      </c>
      <c r="AY9" s="80">
        <v>1.5</v>
      </c>
      <c r="AZ9" s="80">
        <v>75</v>
      </c>
      <c r="BA9" s="80">
        <v>2</v>
      </c>
      <c r="BB9" s="80" t="s">
        <v>468</v>
      </c>
      <c r="BC9" s="80" t="s">
        <v>469</v>
      </c>
      <c r="BE9" s="11" t="s">
        <v>589</v>
      </c>
      <c r="BF9" s="10" t="s">
        <v>578</v>
      </c>
      <c r="BG9" s="87" t="s">
        <v>590</v>
      </c>
      <c r="BH9" s="87" t="s">
        <v>576</v>
      </c>
      <c r="BI9" s="10" t="s">
        <v>591</v>
      </c>
      <c r="BJ9" s="10" t="s">
        <v>583</v>
      </c>
      <c r="BK9" s="10" t="s">
        <v>592</v>
      </c>
      <c r="BL9" s="117">
        <v>43051</v>
      </c>
    </row>
    <row r="10" spans="1:64" ht="15" thickBot="1">
      <c r="A10" s="11" t="s">
        <v>98</v>
      </c>
      <c r="B10" s="9" t="s">
        <v>99</v>
      </c>
      <c r="C10" s="9" t="s">
        <v>100</v>
      </c>
      <c r="D10" s="9" t="s">
        <v>101</v>
      </c>
      <c r="F10" s="61" t="s">
        <v>147</v>
      </c>
      <c r="G10" s="62">
        <v>8</v>
      </c>
      <c r="H10" s="63">
        <v>113</v>
      </c>
      <c r="I10" s="63" t="s">
        <v>148</v>
      </c>
      <c r="J10" s="63" t="s">
        <v>149</v>
      </c>
      <c r="K10" s="63" t="s">
        <v>150</v>
      </c>
      <c r="L10" s="63" t="s">
        <v>151</v>
      </c>
      <c r="N10" s="71" t="s">
        <v>176</v>
      </c>
      <c r="O10" s="72">
        <v>350</v>
      </c>
      <c r="P10" s="72">
        <v>250</v>
      </c>
      <c r="Q10" s="73">
        <v>5</v>
      </c>
      <c r="R10" s="72">
        <v>20</v>
      </c>
      <c r="S10" s="72">
        <v>44</v>
      </c>
      <c r="U10" s="79" t="s">
        <v>194</v>
      </c>
      <c r="V10" s="79" t="s">
        <v>195</v>
      </c>
      <c r="W10" s="80">
        <v>3</v>
      </c>
      <c r="X10" s="79" t="s">
        <v>196</v>
      </c>
      <c r="Z10" s="79" t="s">
        <v>221</v>
      </c>
      <c r="AA10" s="79" t="s">
        <v>222</v>
      </c>
      <c r="AB10" s="82">
        <v>1931</v>
      </c>
      <c r="AC10" s="82">
        <v>102</v>
      </c>
      <c r="AD10" s="82">
        <v>381</v>
      </c>
      <c r="AE10" s="79" t="s">
        <v>218</v>
      </c>
      <c r="AF10" s="79" t="s">
        <v>223</v>
      </c>
      <c r="AH10" s="11" t="s">
        <v>382</v>
      </c>
      <c r="AI10" s="10" t="s">
        <v>376</v>
      </c>
      <c r="AJ10" s="10" t="s">
        <v>377</v>
      </c>
      <c r="AK10" s="87">
        <v>30</v>
      </c>
      <c r="AL10" s="10" t="s">
        <v>383</v>
      </c>
      <c r="AM10" s="10" t="s">
        <v>372</v>
      </c>
      <c r="AN10" s="88">
        <v>0.875</v>
      </c>
      <c r="AO10" s="9">
        <v>60</v>
      </c>
      <c r="AP10" s="87" t="s">
        <v>373</v>
      </c>
      <c r="AQ10" s="9" t="s">
        <v>379</v>
      </c>
      <c r="AS10" s="79" t="s">
        <v>487</v>
      </c>
      <c r="AT10" s="79" t="s">
        <v>488</v>
      </c>
      <c r="AU10" s="79" t="s">
        <v>489</v>
      </c>
      <c r="AV10" s="80" t="s">
        <v>466</v>
      </c>
      <c r="AW10" s="80" t="s">
        <v>467</v>
      </c>
      <c r="AX10" s="80">
        <v>1.8</v>
      </c>
      <c r="AY10" s="80">
        <v>0.8</v>
      </c>
      <c r="AZ10" s="80">
        <v>15</v>
      </c>
      <c r="BA10" s="80">
        <v>2</v>
      </c>
      <c r="BB10" s="80" t="s">
        <v>468</v>
      </c>
      <c r="BC10" s="80" t="s">
        <v>469</v>
      </c>
      <c r="BE10" s="11" t="s">
        <v>593</v>
      </c>
      <c r="BF10" s="10" t="s">
        <v>578</v>
      </c>
      <c r="BG10" s="87" t="s">
        <v>594</v>
      </c>
      <c r="BH10" s="118">
        <v>44105</v>
      </c>
      <c r="BI10" s="10" t="s">
        <v>577</v>
      </c>
      <c r="BJ10" s="10" t="s">
        <v>578</v>
      </c>
      <c r="BK10" s="10" t="s">
        <v>595</v>
      </c>
      <c r="BL10" s="9" t="s">
        <v>596</v>
      </c>
    </row>
    <row r="11" spans="1:64" ht="15" thickBot="1">
      <c r="A11" s="11" t="s">
        <v>102</v>
      </c>
      <c r="B11" s="9" t="s">
        <v>103</v>
      </c>
      <c r="C11" s="9" t="s">
        <v>104</v>
      </c>
      <c r="D11" s="9" t="s">
        <v>105</v>
      </c>
      <c r="F11" s="61" t="s">
        <v>152</v>
      </c>
      <c r="G11" s="62">
        <v>6</v>
      </c>
      <c r="H11" s="63">
        <v>66</v>
      </c>
      <c r="I11" s="63" t="s">
        <v>153</v>
      </c>
      <c r="J11" s="63" t="s">
        <v>154</v>
      </c>
      <c r="K11" s="63" t="s">
        <v>155</v>
      </c>
      <c r="L11" s="63" t="s">
        <v>156</v>
      </c>
      <c r="N11" s="66"/>
      <c r="O11" s="70"/>
      <c r="P11" s="70"/>
      <c r="Q11" s="70"/>
      <c r="R11" s="70"/>
      <c r="S11" s="70"/>
      <c r="U11" s="79" t="s">
        <v>197</v>
      </c>
      <c r="V11" s="79" t="s">
        <v>181</v>
      </c>
      <c r="W11" s="80">
        <v>7</v>
      </c>
      <c r="X11" s="79" t="s">
        <v>182</v>
      </c>
      <c r="Z11" s="79" t="s">
        <v>224</v>
      </c>
      <c r="AA11" s="79" t="s">
        <v>225</v>
      </c>
      <c r="AB11" s="82">
        <v>1992</v>
      </c>
      <c r="AC11" s="82">
        <v>78</v>
      </c>
      <c r="AD11" s="82">
        <v>374</v>
      </c>
      <c r="AE11" s="79" t="s">
        <v>218</v>
      </c>
      <c r="AF11" s="79" t="s">
        <v>209</v>
      </c>
      <c r="AH11" s="11" t="s">
        <v>384</v>
      </c>
      <c r="AI11" s="10" t="s">
        <v>385</v>
      </c>
      <c r="AJ11" s="10" t="s">
        <v>377</v>
      </c>
      <c r="AK11" s="87">
        <v>20</v>
      </c>
      <c r="AL11" s="10" t="s">
        <v>386</v>
      </c>
      <c r="AM11" s="10" t="s">
        <v>372</v>
      </c>
      <c r="AN11" s="88">
        <v>0.45833333333333331</v>
      </c>
      <c r="AO11" s="9">
        <v>90</v>
      </c>
      <c r="AP11" s="87" t="s">
        <v>387</v>
      </c>
      <c r="AQ11" s="9" t="s">
        <v>59</v>
      </c>
      <c r="AS11" s="79" t="s">
        <v>490</v>
      </c>
      <c r="AT11" s="79" t="s">
        <v>491</v>
      </c>
      <c r="AU11" s="79" t="s">
        <v>492</v>
      </c>
      <c r="AV11" s="80" t="s">
        <v>466</v>
      </c>
      <c r="AW11" s="80" t="s">
        <v>493</v>
      </c>
      <c r="AX11" s="80">
        <v>5.6</v>
      </c>
      <c r="AY11" s="80">
        <v>3</v>
      </c>
      <c r="AZ11" s="80">
        <v>200</v>
      </c>
      <c r="BA11" s="80">
        <v>2</v>
      </c>
      <c r="BB11" s="80" t="s">
        <v>468</v>
      </c>
      <c r="BC11" s="80" t="s">
        <v>469</v>
      </c>
      <c r="BE11" s="11" t="s">
        <v>597</v>
      </c>
      <c r="BF11" s="10" t="s">
        <v>598</v>
      </c>
      <c r="BG11" s="87" t="s">
        <v>594</v>
      </c>
      <c r="BH11" s="87" t="s">
        <v>576</v>
      </c>
      <c r="BI11" s="10" t="s">
        <v>591</v>
      </c>
      <c r="BJ11" s="10" t="s">
        <v>578</v>
      </c>
      <c r="BK11" s="10" t="s">
        <v>599</v>
      </c>
      <c r="BL11" s="117">
        <v>42951</v>
      </c>
    </row>
    <row r="12" spans="1:64" ht="15" thickBot="1">
      <c r="A12" s="11" t="s">
        <v>106</v>
      </c>
      <c r="B12" s="9" t="s">
        <v>107</v>
      </c>
      <c r="C12" s="9" t="s">
        <v>108</v>
      </c>
      <c r="D12" s="9" t="s">
        <v>109</v>
      </c>
      <c r="F12" s="61" t="s">
        <v>157</v>
      </c>
      <c r="G12" s="62">
        <v>3</v>
      </c>
      <c r="H12" s="63">
        <v>49</v>
      </c>
      <c r="I12" s="63" t="s">
        <v>158</v>
      </c>
      <c r="J12" s="63" t="s">
        <v>159</v>
      </c>
      <c r="K12" s="63" t="s">
        <v>160</v>
      </c>
      <c r="L12" s="63" t="s">
        <v>161</v>
      </c>
      <c r="N12" s="71" t="s">
        <v>30</v>
      </c>
      <c r="O12" s="74">
        <v>1700</v>
      </c>
      <c r="P12" s="74">
        <v>1170</v>
      </c>
      <c r="Q12" s="75">
        <v>50</v>
      </c>
      <c r="R12" s="74">
        <v>46</v>
      </c>
      <c r="S12" s="74">
        <v>101.2</v>
      </c>
      <c r="U12" s="79" t="s">
        <v>198</v>
      </c>
      <c r="V12" s="79" t="s">
        <v>181</v>
      </c>
      <c r="W12" s="80">
        <v>8</v>
      </c>
      <c r="X12" s="79" t="s">
        <v>186</v>
      </c>
      <c r="Z12" s="79" t="s">
        <v>226</v>
      </c>
      <c r="AA12" s="79" t="s">
        <v>225</v>
      </c>
      <c r="AB12" s="82">
        <v>1989</v>
      </c>
      <c r="AC12" s="82">
        <v>70</v>
      </c>
      <c r="AD12" s="82">
        <v>369</v>
      </c>
      <c r="AE12" s="79" t="s">
        <v>218</v>
      </c>
      <c r="AF12" s="79" t="s">
        <v>227</v>
      </c>
      <c r="AH12" s="11" t="s">
        <v>388</v>
      </c>
      <c r="AI12" s="10" t="s">
        <v>389</v>
      </c>
      <c r="AJ12" s="10" t="s">
        <v>377</v>
      </c>
      <c r="AK12" s="87">
        <v>30</v>
      </c>
      <c r="AL12" s="10" t="s">
        <v>390</v>
      </c>
      <c r="AM12" s="10" t="s">
        <v>372</v>
      </c>
      <c r="AN12" s="88">
        <v>0.75</v>
      </c>
      <c r="AO12" s="9">
        <v>60</v>
      </c>
      <c r="AP12" s="87" t="s">
        <v>373</v>
      </c>
      <c r="AQ12" s="9" t="s">
        <v>391</v>
      </c>
      <c r="AS12" s="79" t="s">
        <v>494</v>
      </c>
      <c r="AT12" s="79" t="s">
        <v>495</v>
      </c>
      <c r="AU12" s="79" t="s">
        <v>496</v>
      </c>
      <c r="AV12" s="80" t="s">
        <v>466</v>
      </c>
      <c r="AW12" s="80" t="s">
        <v>497</v>
      </c>
      <c r="AX12" s="80">
        <v>2</v>
      </c>
      <c r="AY12" s="80">
        <v>0.8</v>
      </c>
      <c r="AZ12" s="80">
        <v>50</v>
      </c>
      <c r="BA12" s="80">
        <v>2</v>
      </c>
      <c r="BB12" s="80" t="s">
        <v>498</v>
      </c>
      <c r="BC12" s="116" t="s">
        <v>499</v>
      </c>
      <c r="BE12" s="11" t="s">
        <v>600</v>
      </c>
      <c r="BF12" s="10" t="s">
        <v>601</v>
      </c>
      <c r="BG12" s="87" t="s">
        <v>581</v>
      </c>
      <c r="BH12" s="87" t="s">
        <v>582</v>
      </c>
      <c r="BI12" s="10" t="s">
        <v>577</v>
      </c>
      <c r="BJ12" s="10" t="s">
        <v>602</v>
      </c>
      <c r="BK12" s="10" t="s">
        <v>603</v>
      </c>
      <c r="BL12" s="9" t="s">
        <v>604</v>
      </c>
    </row>
    <row r="13" spans="1:64" ht="15" thickBot="1">
      <c r="A13" s="11" t="s">
        <v>110</v>
      </c>
      <c r="B13" s="9" t="s">
        <v>111</v>
      </c>
      <c r="C13" s="9" t="s">
        <v>112</v>
      </c>
      <c r="D13" s="9" t="s">
        <v>113</v>
      </c>
      <c r="F13" s="56"/>
      <c r="G13" s="60"/>
      <c r="H13" s="60"/>
      <c r="I13" s="60"/>
      <c r="J13" s="60"/>
      <c r="K13" s="60"/>
      <c r="L13" s="60"/>
      <c r="Z13" s="79" t="s">
        <v>228</v>
      </c>
      <c r="AA13" s="79" t="s">
        <v>229</v>
      </c>
      <c r="AB13" s="82">
        <v>2002</v>
      </c>
      <c r="AC13" s="82">
        <v>55</v>
      </c>
      <c r="AD13" s="82">
        <v>355</v>
      </c>
      <c r="AE13" s="79" t="s">
        <v>218</v>
      </c>
      <c r="AF13" s="79" t="s">
        <v>230</v>
      </c>
      <c r="AH13" s="11" t="s">
        <v>392</v>
      </c>
      <c r="AI13" s="10" t="s">
        <v>393</v>
      </c>
      <c r="AJ13" s="10" t="s">
        <v>377</v>
      </c>
      <c r="AK13" s="87">
        <v>20</v>
      </c>
      <c r="AL13" s="10" t="s">
        <v>394</v>
      </c>
      <c r="AM13" s="10" t="s">
        <v>372</v>
      </c>
      <c r="AN13" s="88">
        <v>0.58333333333333337</v>
      </c>
      <c r="AO13" s="9">
        <v>60</v>
      </c>
      <c r="AP13" s="87" t="s">
        <v>395</v>
      </c>
      <c r="AQ13" s="9" t="s">
        <v>59</v>
      </c>
      <c r="AS13" s="79" t="s">
        <v>500</v>
      </c>
      <c r="AT13" s="79" t="s">
        <v>501</v>
      </c>
      <c r="AU13" s="79" t="s">
        <v>502</v>
      </c>
      <c r="AV13" s="80" t="s">
        <v>466</v>
      </c>
      <c r="AW13" s="80" t="s">
        <v>497</v>
      </c>
      <c r="AX13" s="80">
        <v>2.5</v>
      </c>
      <c r="AY13" s="80">
        <v>1</v>
      </c>
      <c r="AZ13" s="80">
        <v>50</v>
      </c>
      <c r="BA13" s="80">
        <v>2</v>
      </c>
      <c r="BB13" s="80" t="s">
        <v>498</v>
      </c>
      <c r="BC13" s="116" t="s">
        <v>499</v>
      </c>
      <c r="BE13" s="11" t="s">
        <v>605</v>
      </c>
      <c r="BF13" s="10" t="s">
        <v>606</v>
      </c>
      <c r="BG13" s="87" t="s">
        <v>607</v>
      </c>
      <c r="BH13" s="87" t="s">
        <v>608</v>
      </c>
      <c r="BI13" s="10" t="s">
        <v>591</v>
      </c>
      <c r="BJ13" s="10" t="s">
        <v>583</v>
      </c>
      <c r="BK13" s="10" t="s">
        <v>599</v>
      </c>
      <c r="BL13" s="117">
        <v>43047</v>
      </c>
    </row>
    <row r="14" spans="1:64" ht="15" thickBot="1">
      <c r="A14" s="11" t="s">
        <v>114</v>
      </c>
      <c r="B14" s="9" t="s">
        <v>23</v>
      </c>
      <c r="C14" s="9" t="s">
        <v>115</v>
      </c>
      <c r="D14" s="9" t="s">
        <v>116</v>
      </c>
      <c r="F14" s="61" t="s">
        <v>30</v>
      </c>
      <c r="G14" s="64">
        <v>73</v>
      </c>
      <c r="H14" s="65">
        <v>665</v>
      </c>
      <c r="I14" s="65" t="s">
        <v>162</v>
      </c>
      <c r="J14" s="65" t="s">
        <v>163</v>
      </c>
      <c r="K14" s="65" t="s">
        <v>164</v>
      </c>
      <c r="L14" s="65" t="s">
        <v>165</v>
      </c>
      <c r="Z14" s="79" t="s">
        <v>231</v>
      </c>
      <c r="AA14" s="79" t="s">
        <v>225</v>
      </c>
      <c r="AB14" s="82">
        <v>1998</v>
      </c>
      <c r="AC14" s="82">
        <v>79</v>
      </c>
      <c r="AD14" s="82">
        <v>350</v>
      </c>
      <c r="AE14" s="79" t="s">
        <v>218</v>
      </c>
      <c r="AF14" s="79" t="s">
        <v>209</v>
      </c>
      <c r="AH14" s="11" t="s">
        <v>396</v>
      </c>
      <c r="AI14" s="10" t="s">
        <v>369</v>
      </c>
      <c r="AJ14" s="10" t="s">
        <v>377</v>
      </c>
      <c r="AK14" s="87">
        <v>20</v>
      </c>
      <c r="AL14" s="10" t="s">
        <v>397</v>
      </c>
      <c r="AM14" s="10" t="s">
        <v>398</v>
      </c>
      <c r="AN14" s="88">
        <v>0.75</v>
      </c>
      <c r="AO14" s="9">
        <v>60</v>
      </c>
      <c r="AP14" s="87" t="s">
        <v>373</v>
      </c>
      <c r="AQ14" s="9" t="s">
        <v>374</v>
      </c>
      <c r="AS14" s="79" t="s">
        <v>503</v>
      </c>
      <c r="AT14" s="79" t="s">
        <v>504</v>
      </c>
      <c r="AU14" s="79" t="s">
        <v>505</v>
      </c>
      <c r="AV14" s="80" t="s">
        <v>466</v>
      </c>
      <c r="AW14" s="80" t="s">
        <v>493</v>
      </c>
      <c r="AX14" s="80">
        <v>1.8</v>
      </c>
      <c r="AY14" s="80">
        <v>0.8</v>
      </c>
      <c r="AZ14" s="80">
        <v>20</v>
      </c>
      <c r="BA14" s="80">
        <v>2</v>
      </c>
      <c r="BB14" s="80" t="s">
        <v>468</v>
      </c>
      <c r="BC14" s="80" t="s">
        <v>469</v>
      </c>
      <c r="BE14" s="11" t="s">
        <v>609</v>
      </c>
      <c r="BF14" s="10" t="s">
        <v>606</v>
      </c>
      <c r="BG14" s="87" t="s">
        <v>610</v>
      </c>
      <c r="BH14" s="118">
        <v>44105</v>
      </c>
      <c r="BI14" s="10" t="s">
        <v>577</v>
      </c>
      <c r="BJ14" s="10" t="s">
        <v>602</v>
      </c>
      <c r="BK14" s="10" t="s">
        <v>611</v>
      </c>
      <c r="BL14" s="117">
        <v>42100</v>
      </c>
    </row>
    <row r="15" spans="1:64" ht="15" thickBot="1">
      <c r="A15" s="11" t="s">
        <v>117</v>
      </c>
      <c r="B15" s="9" t="s">
        <v>118</v>
      </c>
      <c r="C15" s="9" t="s">
        <v>119</v>
      </c>
      <c r="D15" s="9" t="s">
        <v>120</v>
      </c>
      <c r="Z15" s="79" t="s">
        <v>232</v>
      </c>
      <c r="AA15" s="79" t="s">
        <v>233</v>
      </c>
      <c r="AB15" s="82">
        <v>1997</v>
      </c>
      <c r="AC15" s="82">
        <v>85</v>
      </c>
      <c r="AD15" s="82">
        <v>348</v>
      </c>
      <c r="AE15" s="79" t="s">
        <v>218</v>
      </c>
      <c r="AF15" s="79" t="s">
        <v>209</v>
      </c>
      <c r="AH15" s="11" t="s">
        <v>392</v>
      </c>
      <c r="AI15" s="10" t="s">
        <v>399</v>
      </c>
      <c r="AJ15" s="10" t="s">
        <v>377</v>
      </c>
      <c r="AK15" s="87">
        <v>20</v>
      </c>
      <c r="AL15" s="10" t="s">
        <v>400</v>
      </c>
      <c r="AM15" s="10" t="s">
        <v>398</v>
      </c>
      <c r="AN15" s="88">
        <v>0.83333333333333337</v>
      </c>
      <c r="AO15" s="9">
        <v>120</v>
      </c>
      <c r="AP15" s="87" t="s">
        <v>395</v>
      </c>
      <c r="AQ15" s="10"/>
      <c r="AS15" s="79" t="s">
        <v>506</v>
      </c>
      <c r="AT15" s="79" t="s">
        <v>507</v>
      </c>
      <c r="AU15" s="79" t="s">
        <v>508</v>
      </c>
      <c r="AV15" s="80" t="s">
        <v>466</v>
      </c>
      <c r="AW15" s="80" t="s">
        <v>497</v>
      </c>
      <c r="AX15" s="80">
        <v>8</v>
      </c>
      <c r="AY15" s="80">
        <v>6</v>
      </c>
      <c r="AZ15" s="80">
        <v>3000</v>
      </c>
      <c r="BA15" s="80">
        <v>2</v>
      </c>
      <c r="BB15" s="80" t="s">
        <v>498</v>
      </c>
      <c r="BC15" s="116" t="s">
        <v>499</v>
      </c>
      <c r="BE15" s="11" t="s">
        <v>612</v>
      </c>
      <c r="BF15" s="10" t="s">
        <v>606</v>
      </c>
      <c r="BG15" s="87" t="s">
        <v>613</v>
      </c>
      <c r="BH15" s="87" t="s">
        <v>582</v>
      </c>
      <c r="BI15" s="10" t="s">
        <v>577</v>
      </c>
      <c r="BJ15" s="10" t="s">
        <v>583</v>
      </c>
      <c r="BK15" s="10" t="s">
        <v>579</v>
      </c>
      <c r="BL15" s="9" t="s">
        <v>614</v>
      </c>
    </row>
    <row r="16" spans="1:64" ht="15" thickBot="1">
      <c r="A16" s="54" t="s">
        <v>30</v>
      </c>
      <c r="B16" s="55" t="s">
        <v>121</v>
      </c>
      <c r="C16" s="55" t="s">
        <v>122</v>
      </c>
      <c r="D16" s="55" t="s">
        <v>123</v>
      </c>
      <c r="Z16" s="79" t="s">
        <v>234</v>
      </c>
      <c r="AA16" s="79" t="s">
        <v>212</v>
      </c>
      <c r="AB16" s="82">
        <v>1973</v>
      </c>
      <c r="AC16" s="82">
        <v>80</v>
      </c>
      <c r="AD16" s="82">
        <v>346</v>
      </c>
      <c r="AE16" s="79" t="s">
        <v>218</v>
      </c>
      <c r="AF16" s="79" t="s">
        <v>213</v>
      </c>
      <c r="AH16" s="11" t="s">
        <v>382</v>
      </c>
      <c r="AI16" s="10" t="s">
        <v>369</v>
      </c>
      <c r="AJ16" s="10" t="s">
        <v>377</v>
      </c>
      <c r="AK16" s="87">
        <v>30</v>
      </c>
      <c r="AL16" s="10" t="s">
        <v>383</v>
      </c>
      <c r="AM16" s="10" t="s">
        <v>398</v>
      </c>
      <c r="AN16" s="88">
        <v>0.79166666666666663</v>
      </c>
      <c r="AO16" s="9">
        <v>60</v>
      </c>
      <c r="AP16" s="87" t="s">
        <v>373</v>
      </c>
      <c r="AQ16" s="9" t="s">
        <v>374</v>
      </c>
      <c r="AS16" s="79" t="s">
        <v>509</v>
      </c>
      <c r="AT16" s="79" t="s">
        <v>510</v>
      </c>
      <c r="AU16" s="79" t="s">
        <v>511</v>
      </c>
      <c r="AV16" s="80" t="s">
        <v>466</v>
      </c>
      <c r="AW16" s="80" t="s">
        <v>467</v>
      </c>
      <c r="AX16" s="80">
        <v>2</v>
      </c>
      <c r="AY16" s="80">
        <v>1.3</v>
      </c>
      <c r="AZ16" s="80">
        <v>40</v>
      </c>
      <c r="BA16" s="80">
        <v>2</v>
      </c>
      <c r="BB16" s="80" t="s">
        <v>468</v>
      </c>
      <c r="BC16" s="80" t="s">
        <v>469</v>
      </c>
      <c r="BE16" s="11" t="s">
        <v>615</v>
      </c>
      <c r="BF16" s="10" t="s">
        <v>616</v>
      </c>
      <c r="BG16" s="87" t="s">
        <v>607</v>
      </c>
      <c r="BH16" s="87" t="s">
        <v>617</v>
      </c>
      <c r="BI16" s="10" t="s">
        <v>591</v>
      </c>
      <c r="BJ16" s="10" t="s">
        <v>583</v>
      </c>
      <c r="BK16" s="10" t="s">
        <v>618</v>
      </c>
      <c r="BL16" s="117">
        <v>42100</v>
      </c>
    </row>
    <row r="17" spans="26:64" ht="15" thickBot="1">
      <c r="Z17" s="79" t="s">
        <v>235</v>
      </c>
      <c r="AA17" s="79" t="s">
        <v>236</v>
      </c>
      <c r="AB17" s="82">
        <v>2002</v>
      </c>
      <c r="AC17" s="82">
        <v>30</v>
      </c>
      <c r="AD17" s="82">
        <v>345</v>
      </c>
      <c r="AE17" s="79" t="s">
        <v>218</v>
      </c>
      <c r="AF17" s="79" t="s">
        <v>230</v>
      </c>
      <c r="AH17" s="11" t="s">
        <v>401</v>
      </c>
      <c r="AI17" s="10" t="s">
        <v>393</v>
      </c>
      <c r="AJ17" s="10" t="s">
        <v>377</v>
      </c>
      <c r="AK17" s="87">
        <v>30</v>
      </c>
      <c r="AL17" s="10" t="s">
        <v>402</v>
      </c>
      <c r="AM17" s="10" t="s">
        <v>398</v>
      </c>
      <c r="AN17" s="88">
        <v>0.58333333333333337</v>
      </c>
      <c r="AO17" s="9">
        <v>90</v>
      </c>
      <c r="AP17" s="87" t="s">
        <v>387</v>
      </c>
      <c r="AQ17" s="9" t="s">
        <v>59</v>
      </c>
      <c r="AS17" s="79" t="s">
        <v>512</v>
      </c>
      <c r="AT17" s="79" t="s">
        <v>513</v>
      </c>
      <c r="AU17" s="79" t="s">
        <v>514</v>
      </c>
      <c r="AV17" s="80" t="s">
        <v>466</v>
      </c>
      <c r="AW17" s="80" t="s">
        <v>467</v>
      </c>
      <c r="AX17" s="80">
        <v>12</v>
      </c>
      <c r="AY17" s="80">
        <v>5.6</v>
      </c>
      <c r="AZ17" s="80">
        <v>7000</v>
      </c>
      <c r="BA17" s="80">
        <v>2</v>
      </c>
      <c r="BB17" s="80" t="s">
        <v>468</v>
      </c>
      <c r="BC17" s="80" t="s">
        <v>469</v>
      </c>
      <c r="BE17" s="11" t="s">
        <v>619</v>
      </c>
      <c r="BF17" s="10" t="s">
        <v>616</v>
      </c>
      <c r="BG17" s="87" t="s">
        <v>620</v>
      </c>
      <c r="BH17" s="87" t="s">
        <v>608</v>
      </c>
      <c r="BI17" s="10" t="s">
        <v>591</v>
      </c>
      <c r="BJ17" s="10" t="s">
        <v>602</v>
      </c>
      <c r="BK17" s="10" t="s">
        <v>579</v>
      </c>
      <c r="BL17" s="117">
        <v>42685</v>
      </c>
    </row>
    <row r="18" spans="26:64" ht="15" thickBot="1">
      <c r="Z18" s="79" t="s">
        <v>237</v>
      </c>
      <c r="AA18" s="79" t="s">
        <v>212</v>
      </c>
      <c r="AB18" s="82">
        <v>1969</v>
      </c>
      <c r="AC18" s="82">
        <v>100</v>
      </c>
      <c r="AD18" s="82">
        <v>344</v>
      </c>
      <c r="AE18" s="79" t="s">
        <v>218</v>
      </c>
      <c r="AF18" s="79" t="s">
        <v>238</v>
      </c>
      <c r="AH18" s="11" t="s">
        <v>382</v>
      </c>
      <c r="AI18" s="10" t="s">
        <v>399</v>
      </c>
      <c r="AJ18" s="10" t="s">
        <v>377</v>
      </c>
      <c r="AK18" s="87">
        <v>30</v>
      </c>
      <c r="AL18" s="10" t="s">
        <v>400</v>
      </c>
      <c r="AM18" s="10" t="s">
        <v>403</v>
      </c>
      <c r="AN18" s="88">
        <v>0.875</v>
      </c>
      <c r="AO18" s="9">
        <v>90</v>
      </c>
      <c r="AP18" s="87" t="s">
        <v>395</v>
      </c>
      <c r="AQ18" s="10"/>
      <c r="AS18" s="79" t="s">
        <v>515</v>
      </c>
      <c r="AT18" s="79" t="s">
        <v>516</v>
      </c>
      <c r="AU18" s="79" t="s">
        <v>517</v>
      </c>
      <c r="AV18" s="80" t="s">
        <v>466</v>
      </c>
      <c r="AW18" s="80" t="s">
        <v>497</v>
      </c>
      <c r="AX18" s="80">
        <v>13</v>
      </c>
      <c r="AY18" s="80">
        <v>3.5</v>
      </c>
      <c r="AZ18" s="80">
        <v>3400</v>
      </c>
      <c r="BA18" s="80" t="s">
        <v>518</v>
      </c>
      <c r="BB18" s="80" t="s">
        <v>498</v>
      </c>
      <c r="BC18" s="116" t="s">
        <v>499</v>
      </c>
      <c r="BE18" s="11" t="s">
        <v>621</v>
      </c>
      <c r="BF18" s="10" t="s">
        <v>622</v>
      </c>
      <c r="BG18" s="87" t="s">
        <v>607</v>
      </c>
      <c r="BH18" s="87" t="s">
        <v>576</v>
      </c>
      <c r="BI18" s="10" t="s">
        <v>591</v>
      </c>
      <c r="BJ18" s="10" t="s">
        <v>578</v>
      </c>
      <c r="BK18" s="10" t="s">
        <v>623</v>
      </c>
      <c r="BL18" s="9" t="s">
        <v>624</v>
      </c>
    </row>
    <row r="19" spans="26:64" ht="15" thickBot="1">
      <c r="Z19" s="79" t="s">
        <v>239</v>
      </c>
      <c r="AA19" s="79" t="s">
        <v>229</v>
      </c>
      <c r="AB19" s="82">
        <v>1998</v>
      </c>
      <c r="AC19" s="82">
        <v>60</v>
      </c>
      <c r="AD19" s="82">
        <v>321</v>
      </c>
      <c r="AE19" s="79" t="s">
        <v>218</v>
      </c>
      <c r="AF19" s="79" t="s">
        <v>209</v>
      </c>
      <c r="AH19" s="11" t="s">
        <v>392</v>
      </c>
      <c r="AI19" s="10" t="s">
        <v>376</v>
      </c>
      <c r="AJ19" s="10" t="s">
        <v>377</v>
      </c>
      <c r="AK19" s="87">
        <v>20</v>
      </c>
      <c r="AL19" s="10" t="s">
        <v>404</v>
      </c>
      <c r="AM19" s="10" t="s">
        <v>403</v>
      </c>
      <c r="AN19" s="88">
        <v>0.83333333333333337</v>
      </c>
      <c r="AO19" s="9">
        <v>60</v>
      </c>
      <c r="AP19" s="87" t="s">
        <v>373</v>
      </c>
      <c r="AQ19" s="9" t="s">
        <v>379</v>
      </c>
      <c r="AS19" s="79" t="s">
        <v>519</v>
      </c>
      <c r="AT19" s="79" t="s">
        <v>520</v>
      </c>
      <c r="AU19" s="79" t="s">
        <v>521</v>
      </c>
      <c r="AV19" s="80" t="s">
        <v>466</v>
      </c>
      <c r="AW19" s="80" t="s">
        <v>497</v>
      </c>
      <c r="AX19" s="80">
        <v>10</v>
      </c>
      <c r="AY19" s="80">
        <v>5</v>
      </c>
      <c r="AZ19" s="80">
        <v>4500</v>
      </c>
      <c r="BA19" s="80" t="s">
        <v>518</v>
      </c>
      <c r="BB19" s="80" t="s">
        <v>498</v>
      </c>
      <c r="BC19" s="116" t="s">
        <v>499</v>
      </c>
      <c r="BE19" s="11" t="s">
        <v>625</v>
      </c>
      <c r="BF19" s="10" t="s">
        <v>626</v>
      </c>
      <c r="BG19" s="87" t="s">
        <v>586</v>
      </c>
      <c r="BH19" s="87" t="s">
        <v>576</v>
      </c>
      <c r="BI19" s="10" t="s">
        <v>591</v>
      </c>
      <c r="BJ19" s="10" t="s">
        <v>583</v>
      </c>
      <c r="BK19" s="10" t="s">
        <v>599</v>
      </c>
      <c r="BL19" s="9" t="s">
        <v>627</v>
      </c>
    </row>
    <row r="20" spans="26:64" ht="15" thickBot="1">
      <c r="Z20" s="79" t="s">
        <v>240</v>
      </c>
      <c r="AA20" s="79" t="s">
        <v>241</v>
      </c>
      <c r="AB20" s="82">
        <v>1997</v>
      </c>
      <c r="AC20" s="82">
        <v>90</v>
      </c>
      <c r="AD20" s="82">
        <v>320</v>
      </c>
      <c r="AE20" s="79" t="s">
        <v>218</v>
      </c>
      <c r="AF20" s="79" t="s">
        <v>209</v>
      </c>
      <c r="AH20" s="11" t="s">
        <v>405</v>
      </c>
      <c r="AI20" s="10" t="s">
        <v>376</v>
      </c>
      <c r="AJ20" s="10" t="s">
        <v>377</v>
      </c>
      <c r="AK20" s="87">
        <v>25</v>
      </c>
      <c r="AL20" s="10" t="s">
        <v>406</v>
      </c>
      <c r="AM20" s="10" t="s">
        <v>403</v>
      </c>
      <c r="AN20" s="88">
        <v>0.75</v>
      </c>
      <c r="AO20" s="9">
        <v>60</v>
      </c>
      <c r="AP20" s="87" t="s">
        <v>373</v>
      </c>
      <c r="AQ20" s="9" t="s">
        <v>391</v>
      </c>
      <c r="AS20" s="79" t="s">
        <v>522</v>
      </c>
      <c r="AT20" s="79" t="s">
        <v>523</v>
      </c>
      <c r="AU20" s="79" t="s">
        <v>524</v>
      </c>
      <c r="AV20" s="80" t="s">
        <v>466</v>
      </c>
      <c r="AW20" s="80" t="s">
        <v>497</v>
      </c>
      <c r="AX20" s="80">
        <v>9</v>
      </c>
      <c r="AY20" s="80">
        <v>2.2999999999999998</v>
      </c>
      <c r="AZ20" s="80">
        <v>2500</v>
      </c>
      <c r="BA20" s="80" t="s">
        <v>518</v>
      </c>
      <c r="BB20" s="80" t="s">
        <v>498</v>
      </c>
      <c r="BC20" s="116" t="s">
        <v>499</v>
      </c>
      <c r="BE20" s="11" t="s">
        <v>628</v>
      </c>
      <c r="BF20" s="10" t="s">
        <v>629</v>
      </c>
      <c r="BG20" s="87" t="s">
        <v>590</v>
      </c>
      <c r="BH20" s="87" t="s">
        <v>582</v>
      </c>
      <c r="BI20" s="10" t="s">
        <v>591</v>
      </c>
      <c r="BJ20" s="10" t="s">
        <v>583</v>
      </c>
      <c r="BK20" s="10" t="s">
        <v>630</v>
      </c>
      <c r="BL20" s="117">
        <v>41761</v>
      </c>
    </row>
    <row r="21" spans="26:64" ht="16.2" customHeight="1" thickBot="1">
      <c r="Z21" s="79" t="s">
        <v>242</v>
      </c>
      <c r="AA21" s="79" t="s">
        <v>222</v>
      </c>
      <c r="AB21" s="82">
        <v>1930</v>
      </c>
      <c r="AC21" s="82">
        <v>77</v>
      </c>
      <c r="AD21" s="82">
        <v>319</v>
      </c>
      <c r="AE21" s="79" t="s">
        <v>218</v>
      </c>
      <c r="AF21" s="79" t="s">
        <v>223</v>
      </c>
      <c r="AH21" s="11" t="s">
        <v>405</v>
      </c>
      <c r="AI21" s="10" t="s">
        <v>369</v>
      </c>
      <c r="AJ21" s="10" t="s">
        <v>377</v>
      </c>
      <c r="AK21" s="87">
        <v>25</v>
      </c>
      <c r="AL21" s="10" t="s">
        <v>406</v>
      </c>
      <c r="AM21" s="10" t="s">
        <v>403</v>
      </c>
      <c r="AN21" s="88">
        <v>0.79166666666666663</v>
      </c>
      <c r="AO21" s="9">
        <v>60</v>
      </c>
      <c r="AP21" s="87" t="s">
        <v>373</v>
      </c>
      <c r="AQ21" s="9" t="s">
        <v>391</v>
      </c>
      <c r="AS21" s="79" t="s">
        <v>525</v>
      </c>
      <c r="AT21" s="79" t="s">
        <v>526</v>
      </c>
      <c r="AU21" s="79" t="s">
        <v>527</v>
      </c>
      <c r="AV21" s="80" t="s">
        <v>480</v>
      </c>
      <c r="AW21" s="80" t="s">
        <v>497</v>
      </c>
      <c r="AX21" s="80">
        <v>4</v>
      </c>
      <c r="AY21" s="80">
        <v>1</v>
      </c>
      <c r="AZ21" s="80">
        <v>70</v>
      </c>
      <c r="BA21" s="80" t="s">
        <v>518</v>
      </c>
      <c r="BB21" s="80" t="s">
        <v>468</v>
      </c>
      <c r="BC21" s="116" t="s">
        <v>528</v>
      </c>
      <c r="BE21" s="11" t="s">
        <v>631</v>
      </c>
      <c r="BF21" s="10" t="s">
        <v>629</v>
      </c>
      <c r="BG21" s="87" t="s">
        <v>575</v>
      </c>
      <c r="BH21" s="87" t="s">
        <v>576</v>
      </c>
      <c r="BI21" s="10" t="s">
        <v>591</v>
      </c>
      <c r="BJ21" s="10" t="s">
        <v>583</v>
      </c>
      <c r="BK21" s="10" t="s">
        <v>630</v>
      </c>
      <c r="BL21" s="117">
        <v>41761</v>
      </c>
    </row>
    <row r="22" spans="26:64" ht="15" thickBot="1">
      <c r="Z22" s="79" t="s">
        <v>243</v>
      </c>
      <c r="AA22" s="79" t="s">
        <v>244</v>
      </c>
      <c r="AB22" s="82">
        <v>1993</v>
      </c>
      <c r="AC22" s="82">
        <v>55</v>
      </c>
      <c r="AD22" s="82">
        <v>312</v>
      </c>
      <c r="AE22" s="79" t="s">
        <v>218</v>
      </c>
      <c r="AF22" s="79" t="s">
        <v>209</v>
      </c>
      <c r="AH22" s="11" t="s">
        <v>375</v>
      </c>
      <c r="AI22" s="10" t="s">
        <v>399</v>
      </c>
      <c r="AJ22" s="10" t="s">
        <v>377</v>
      </c>
      <c r="AK22" s="87">
        <v>32</v>
      </c>
      <c r="AL22" s="10" t="s">
        <v>400</v>
      </c>
      <c r="AM22" s="10" t="s">
        <v>407</v>
      </c>
      <c r="AN22" s="88">
        <v>0.83333333333333337</v>
      </c>
      <c r="AO22" s="9">
        <v>120</v>
      </c>
      <c r="AP22" s="87" t="s">
        <v>395</v>
      </c>
      <c r="AQ22" s="10"/>
      <c r="AS22" s="79" t="s">
        <v>529</v>
      </c>
      <c r="AT22" s="79" t="s">
        <v>530</v>
      </c>
      <c r="AU22" s="79" t="s">
        <v>531</v>
      </c>
      <c r="AV22" s="80" t="s">
        <v>466</v>
      </c>
      <c r="AW22" s="80" t="s">
        <v>497</v>
      </c>
      <c r="AX22" s="80">
        <v>10</v>
      </c>
      <c r="AY22" s="80">
        <v>5.2</v>
      </c>
      <c r="AZ22" s="80">
        <v>3500</v>
      </c>
      <c r="BA22" s="80" t="s">
        <v>518</v>
      </c>
      <c r="BB22" s="80" t="s">
        <v>498</v>
      </c>
      <c r="BC22" s="116" t="s">
        <v>499</v>
      </c>
      <c r="BE22" s="11" t="s">
        <v>632</v>
      </c>
      <c r="BF22" s="10" t="s">
        <v>633</v>
      </c>
      <c r="BG22" s="87" t="s">
        <v>610</v>
      </c>
      <c r="BH22" s="87" t="s">
        <v>576</v>
      </c>
      <c r="BI22" s="10" t="s">
        <v>591</v>
      </c>
      <c r="BJ22" s="10" t="s">
        <v>583</v>
      </c>
      <c r="BK22" s="10" t="s">
        <v>599</v>
      </c>
      <c r="BL22" s="117">
        <v>41761</v>
      </c>
    </row>
    <row r="23" spans="26:64" ht="16.2" customHeight="1" thickBot="1">
      <c r="Z23" s="79" t="s">
        <v>245</v>
      </c>
      <c r="AA23" s="79" t="s">
        <v>246</v>
      </c>
      <c r="AB23" s="82">
        <v>1990</v>
      </c>
      <c r="AC23" s="82">
        <v>75</v>
      </c>
      <c r="AD23" s="82">
        <v>310</v>
      </c>
      <c r="AE23" s="79" t="s">
        <v>218</v>
      </c>
      <c r="AF23" s="79" t="s">
        <v>209</v>
      </c>
      <c r="AH23" s="11" t="s">
        <v>408</v>
      </c>
      <c r="AI23" s="10" t="s">
        <v>399</v>
      </c>
      <c r="AJ23" s="10" t="s">
        <v>377</v>
      </c>
      <c r="AK23" s="87">
        <v>30</v>
      </c>
      <c r="AL23" s="10" t="s">
        <v>400</v>
      </c>
      <c r="AM23" s="10" t="s">
        <v>407</v>
      </c>
      <c r="AN23" s="88">
        <v>0.79166666666666663</v>
      </c>
      <c r="AO23" s="9">
        <v>60</v>
      </c>
      <c r="AP23" s="87" t="s">
        <v>395</v>
      </c>
      <c r="AQ23" s="10"/>
      <c r="AS23" s="79" t="s">
        <v>532</v>
      </c>
      <c r="AT23" s="79" t="s">
        <v>533</v>
      </c>
      <c r="AU23" s="79" t="s">
        <v>534</v>
      </c>
      <c r="AV23" s="80" t="s">
        <v>466</v>
      </c>
      <c r="AW23" s="80" t="s">
        <v>497</v>
      </c>
      <c r="AX23" s="80">
        <v>2.5</v>
      </c>
      <c r="AY23" s="80">
        <v>1</v>
      </c>
      <c r="AZ23" s="80">
        <v>50</v>
      </c>
      <c r="BA23" s="80" t="s">
        <v>518</v>
      </c>
      <c r="BB23" s="80" t="s">
        <v>498</v>
      </c>
      <c r="BC23" s="116" t="s">
        <v>499</v>
      </c>
      <c r="BE23" s="11" t="s">
        <v>634</v>
      </c>
      <c r="BF23" s="10" t="s">
        <v>635</v>
      </c>
      <c r="BG23" s="87" t="s">
        <v>636</v>
      </c>
      <c r="BH23" s="87" t="s">
        <v>576</v>
      </c>
      <c r="BI23" s="10" t="s">
        <v>591</v>
      </c>
      <c r="BJ23" s="10" t="s">
        <v>637</v>
      </c>
      <c r="BK23" s="10" t="s">
        <v>638</v>
      </c>
      <c r="BL23" s="9" t="s">
        <v>639</v>
      </c>
    </row>
    <row r="24" spans="26:64" ht="15" thickBot="1">
      <c r="Z24" s="79" t="s">
        <v>247</v>
      </c>
      <c r="AA24" s="79" t="s">
        <v>248</v>
      </c>
      <c r="AB24" s="82">
        <v>1999</v>
      </c>
      <c r="AC24" s="82">
        <v>55</v>
      </c>
      <c r="AD24" s="82">
        <v>310</v>
      </c>
      <c r="AE24" s="79" t="s">
        <v>218</v>
      </c>
      <c r="AF24" s="79" t="s">
        <v>209</v>
      </c>
      <c r="AH24" s="11" t="s">
        <v>392</v>
      </c>
      <c r="AI24" s="10" t="s">
        <v>369</v>
      </c>
      <c r="AJ24" s="10" t="s">
        <v>377</v>
      </c>
      <c r="AK24" s="87">
        <v>20</v>
      </c>
      <c r="AL24" s="10" t="s">
        <v>404</v>
      </c>
      <c r="AM24" s="10" t="s">
        <v>409</v>
      </c>
      <c r="AN24" s="88">
        <v>0.79166666666666663</v>
      </c>
      <c r="AO24" s="9">
        <v>60</v>
      </c>
      <c r="AP24" s="87" t="s">
        <v>373</v>
      </c>
      <c r="AQ24" s="9" t="s">
        <v>374</v>
      </c>
      <c r="AS24" s="79" t="s">
        <v>535</v>
      </c>
      <c r="AT24" s="79" t="s">
        <v>536</v>
      </c>
      <c r="AU24" s="79" t="s">
        <v>537</v>
      </c>
      <c r="AV24" s="80" t="s">
        <v>473</v>
      </c>
      <c r="AW24" s="80" t="s">
        <v>497</v>
      </c>
      <c r="AX24" s="80">
        <v>18</v>
      </c>
      <c r="AY24" s="80">
        <v>9</v>
      </c>
      <c r="AZ24" s="80">
        <v>20000</v>
      </c>
      <c r="BA24" s="80">
        <v>4</v>
      </c>
      <c r="BB24" s="80" t="s">
        <v>468</v>
      </c>
      <c r="BC24" s="80" t="s">
        <v>538</v>
      </c>
      <c r="BE24" s="11" t="s">
        <v>640</v>
      </c>
      <c r="BF24" s="10" t="s">
        <v>641</v>
      </c>
      <c r="BG24" s="87" t="s">
        <v>642</v>
      </c>
      <c r="BH24" s="87" t="s">
        <v>582</v>
      </c>
      <c r="BI24" s="10" t="s">
        <v>591</v>
      </c>
      <c r="BJ24" s="10" t="s">
        <v>583</v>
      </c>
      <c r="BK24" s="10" t="s">
        <v>592</v>
      </c>
      <c r="BL24" s="9" t="s">
        <v>643</v>
      </c>
    </row>
    <row r="25" spans="26:64" ht="15" thickBot="1">
      <c r="Z25" s="79" t="s">
        <v>249</v>
      </c>
      <c r="AA25" s="79" t="s">
        <v>229</v>
      </c>
      <c r="AB25" s="82">
        <v>2002</v>
      </c>
      <c r="AC25" s="82">
        <v>54</v>
      </c>
      <c r="AD25" s="82">
        <v>309</v>
      </c>
      <c r="AE25" s="79" t="s">
        <v>218</v>
      </c>
      <c r="AF25" s="79" t="s">
        <v>230</v>
      </c>
      <c r="AH25" s="11" t="s">
        <v>410</v>
      </c>
      <c r="AI25" s="10" t="s">
        <v>369</v>
      </c>
      <c r="AJ25" s="10" t="s">
        <v>377</v>
      </c>
      <c r="AK25" s="87">
        <v>40</v>
      </c>
      <c r="AL25" s="10" t="s">
        <v>371</v>
      </c>
      <c r="AM25" s="10" t="s">
        <v>409</v>
      </c>
      <c r="AN25" s="88">
        <v>0.75</v>
      </c>
      <c r="AO25" s="9">
        <v>60</v>
      </c>
      <c r="AP25" s="87" t="s">
        <v>373</v>
      </c>
      <c r="AQ25" s="9" t="s">
        <v>379</v>
      </c>
      <c r="AS25" s="79" t="s">
        <v>539</v>
      </c>
      <c r="AT25" s="79" t="s">
        <v>540</v>
      </c>
      <c r="AU25" s="79" t="s">
        <v>541</v>
      </c>
      <c r="AV25" s="80" t="s">
        <v>466</v>
      </c>
      <c r="AW25" s="80" t="s">
        <v>497</v>
      </c>
      <c r="AX25" s="80">
        <v>6</v>
      </c>
      <c r="AY25" s="80">
        <v>2</v>
      </c>
      <c r="AZ25" s="80">
        <v>1000</v>
      </c>
      <c r="BA25" s="80">
        <v>4</v>
      </c>
      <c r="BB25" s="80" t="s">
        <v>498</v>
      </c>
      <c r="BC25" s="116" t="s">
        <v>542</v>
      </c>
      <c r="BE25" s="11" t="s">
        <v>644</v>
      </c>
      <c r="BF25" s="10" t="s">
        <v>645</v>
      </c>
      <c r="BG25" s="87" t="s">
        <v>646</v>
      </c>
      <c r="BH25" s="87" t="s">
        <v>617</v>
      </c>
      <c r="BI25" s="10" t="s">
        <v>577</v>
      </c>
      <c r="BJ25" s="10" t="s">
        <v>578</v>
      </c>
      <c r="BK25" s="10" t="s">
        <v>599</v>
      </c>
      <c r="BL25" s="9" t="s">
        <v>647</v>
      </c>
    </row>
    <row r="26" spans="26:64" ht="15" thickBot="1">
      <c r="Z26" s="79" t="s">
        <v>250</v>
      </c>
      <c r="AA26" s="79" t="s">
        <v>212</v>
      </c>
      <c r="AB26" s="82">
        <v>1989</v>
      </c>
      <c r="AC26" s="82">
        <v>60</v>
      </c>
      <c r="AD26" s="82">
        <v>307</v>
      </c>
      <c r="AE26" s="79" t="s">
        <v>218</v>
      </c>
      <c r="AF26" s="79" t="s">
        <v>227</v>
      </c>
      <c r="AH26" s="11" t="s">
        <v>411</v>
      </c>
      <c r="AI26" s="10" t="s">
        <v>376</v>
      </c>
      <c r="AJ26" s="10" t="s">
        <v>377</v>
      </c>
      <c r="AK26" s="87">
        <v>30</v>
      </c>
      <c r="AL26" s="10" t="s">
        <v>412</v>
      </c>
      <c r="AM26" s="10" t="s">
        <v>409</v>
      </c>
      <c r="AN26" s="88">
        <v>0.83333333333333337</v>
      </c>
      <c r="AO26" s="9">
        <v>60</v>
      </c>
      <c r="AP26" s="87" t="s">
        <v>373</v>
      </c>
      <c r="AQ26" s="9" t="s">
        <v>379</v>
      </c>
      <c r="AS26" s="79" t="s">
        <v>543</v>
      </c>
      <c r="AT26" s="79" t="s">
        <v>544</v>
      </c>
      <c r="AU26" s="79" t="s">
        <v>545</v>
      </c>
      <c r="AV26" s="80" t="s">
        <v>466</v>
      </c>
      <c r="AW26" s="80" t="s">
        <v>497</v>
      </c>
      <c r="AX26" s="80">
        <v>5.2</v>
      </c>
      <c r="AY26" s="80">
        <v>3.6</v>
      </c>
      <c r="AZ26" s="80">
        <v>2500</v>
      </c>
      <c r="BA26" s="80">
        <v>4</v>
      </c>
      <c r="BB26" s="80" t="s">
        <v>498</v>
      </c>
      <c r="BC26" s="116" t="s">
        <v>542</v>
      </c>
      <c r="BE26" s="11" t="s">
        <v>648</v>
      </c>
      <c r="BF26" s="10" t="s">
        <v>649</v>
      </c>
      <c r="BG26" s="87" t="s">
        <v>373</v>
      </c>
      <c r="BH26" s="87" t="s">
        <v>617</v>
      </c>
      <c r="BI26" s="10" t="s">
        <v>591</v>
      </c>
      <c r="BJ26" s="10" t="s">
        <v>583</v>
      </c>
      <c r="BK26" s="10" t="s">
        <v>618</v>
      </c>
      <c r="BL26" s="9" t="s">
        <v>627</v>
      </c>
    </row>
    <row r="27" spans="26:64" ht="15" thickBot="1">
      <c r="Z27" s="79" t="s">
        <v>251</v>
      </c>
      <c r="AA27" s="79" t="s">
        <v>252</v>
      </c>
      <c r="AB27" s="82">
        <v>1982</v>
      </c>
      <c r="AC27" s="82">
        <v>75</v>
      </c>
      <c r="AD27" s="82">
        <v>305</v>
      </c>
      <c r="AE27" s="79" t="s">
        <v>218</v>
      </c>
      <c r="AF27" s="79" t="s">
        <v>227</v>
      </c>
      <c r="AH27" s="11" t="s">
        <v>411</v>
      </c>
      <c r="AI27" s="10" t="s">
        <v>369</v>
      </c>
      <c r="AJ27" s="10" t="s">
        <v>377</v>
      </c>
      <c r="AK27" s="87">
        <v>30</v>
      </c>
      <c r="AL27" s="10" t="s">
        <v>412</v>
      </c>
      <c r="AM27" s="10" t="s">
        <v>409</v>
      </c>
      <c r="AN27" s="88">
        <v>0.875</v>
      </c>
      <c r="AO27" s="9">
        <v>60</v>
      </c>
      <c r="AP27" s="87" t="s">
        <v>373</v>
      </c>
      <c r="AQ27" s="9" t="s">
        <v>374</v>
      </c>
      <c r="AS27" s="79" t="s">
        <v>546</v>
      </c>
      <c r="AT27" s="79" t="s">
        <v>547</v>
      </c>
      <c r="AU27" s="79" t="s">
        <v>548</v>
      </c>
      <c r="AV27" s="80" t="s">
        <v>473</v>
      </c>
      <c r="AW27" s="80" t="s">
        <v>497</v>
      </c>
      <c r="AX27" s="80">
        <v>26</v>
      </c>
      <c r="AY27" s="80">
        <v>8</v>
      </c>
      <c r="AZ27" s="80">
        <v>10000</v>
      </c>
      <c r="BA27" s="80">
        <v>4</v>
      </c>
      <c r="BB27" s="80" t="s">
        <v>468</v>
      </c>
      <c r="BC27" s="80" t="s">
        <v>538</v>
      </c>
      <c r="BE27" s="11" t="s">
        <v>650</v>
      </c>
      <c r="BF27" s="10" t="s">
        <v>649</v>
      </c>
      <c r="BG27" s="87" t="s">
        <v>607</v>
      </c>
      <c r="BH27" s="87" t="s">
        <v>576</v>
      </c>
      <c r="BI27" s="10" t="s">
        <v>577</v>
      </c>
      <c r="BJ27" s="10" t="s">
        <v>578</v>
      </c>
      <c r="BK27" s="10" t="s">
        <v>592</v>
      </c>
      <c r="BL27" s="117">
        <v>43344</v>
      </c>
    </row>
    <row r="28" spans="26:64" ht="15" thickBot="1">
      <c r="Z28" s="79" t="s">
        <v>253</v>
      </c>
      <c r="AA28" s="79" t="s">
        <v>212</v>
      </c>
      <c r="AB28" s="82">
        <v>1990</v>
      </c>
      <c r="AC28" s="82">
        <v>64</v>
      </c>
      <c r="AD28" s="82">
        <v>303</v>
      </c>
      <c r="AE28" s="79" t="s">
        <v>218</v>
      </c>
      <c r="AF28" s="79" t="s">
        <v>209</v>
      </c>
      <c r="AH28" s="11" t="s">
        <v>413</v>
      </c>
      <c r="AI28" s="10" t="s">
        <v>399</v>
      </c>
      <c r="AJ28" s="10" t="s">
        <v>377</v>
      </c>
      <c r="AK28" s="87">
        <v>30</v>
      </c>
      <c r="AL28" s="10" t="s">
        <v>400</v>
      </c>
      <c r="AM28" s="10" t="s">
        <v>414</v>
      </c>
      <c r="AN28" s="88">
        <v>0.75</v>
      </c>
      <c r="AO28" s="9">
        <v>120</v>
      </c>
      <c r="AP28" s="87" t="s">
        <v>395</v>
      </c>
      <c r="AQ28" s="10"/>
      <c r="AS28" s="79" t="s">
        <v>549</v>
      </c>
      <c r="AT28" s="79" t="s">
        <v>550</v>
      </c>
      <c r="AU28" s="79" t="s">
        <v>551</v>
      </c>
      <c r="AV28" s="80" t="s">
        <v>466</v>
      </c>
      <c r="AW28" s="80" t="s">
        <v>497</v>
      </c>
      <c r="AX28" s="80">
        <v>6</v>
      </c>
      <c r="AY28" s="80">
        <v>1.8</v>
      </c>
      <c r="AZ28" s="80">
        <v>2000</v>
      </c>
      <c r="BA28" s="80">
        <v>4</v>
      </c>
      <c r="BB28" s="80" t="s">
        <v>498</v>
      </c>
      <c r="BC28" s="116" t="s">
        <v>552</v>
      </c>
      <c r="BE28" s="11" t="s">
        <v>651</v>
      </c>
      <c r="BF28" s="10" t="s">
        <v>649</v>
      </c>
      <c r="BG28" s="87" t="s">
        <v>652</v>
      </c>
      <c r="BH28" s="87" t="s">
        <v>608</v>
      </c>
      <c r="BI28" s="10" t="s">
        <v>577</v>
      </c>
      <c r="BJ28" s="10" t="s">
        <v>583</v>
      </c>
      <c r="BK28" s="10" t="s">
        <v>599</v>
      </c>
      <c r="BL28" s="9" t="s">
        <v>647</v>
      </c>
    </row>
    <row r="29" spans="26:64" ht="15" thickBot="1">
      <c r="Z29" s="79" t="s">
        <v>254</v>
      </c>
      <c r="AA29" s="79" t="s">
        <v>255</v>
      </c>
      <c r="AB29" s="82">
        <v>1995</v>
      </c>
      <c r="AC29" s="82">
        <v>105</v>
      </c>
      <c r="AD29" s="82">
        <v>300</v>
      </c>
      <c r="AE29" s="79" t="s">
        <v>256</v>
      </c>
      <c r="AF29" s="79" t="s">
        <v>209</v>
      </c>
      <c r="AH29" s="11" t="s">
        <v>415</v>
      </c>
      <c r="AI29" s="10" t="s">
        <v>389</v>
      </c>
      <c r="AJ29" s="10" t="s">
        <v>377</v>
      </c>
      <c r="AK29" s="87">
        <v>26</v>
      </c>
      <c r="AL29" s="10" t="s">
        <v>378</v>
      </c>
      <c r="AM29" s="10" t="s">
        <v>414</v>
      </c>
      <c r="AN29" s="88">
        <v>0.625</v>
      </c>
      <c r="AO29" s="9">
        <v>90</v>
      </c>
      <c r="AP29" s="87" t="s">
        <v>373</v>
      </c>
      <c r="AQ29" s="9" t="s">
        <v>391</v>
      </c>
      <c r="AS29" s="79" t="s">
        <v>553</v>
      </c>
      <c r="AT29" s="79" t="s">
        <v>554</v>
      </c>
      <c r="AU29" s="79" t="s">
        <v>555</v>
      </c>
      <c r="AV29" s="80" t="s">
        <v>466</v>
      </c>
      <c r="AW29" s="80" t="s">
        <v>497</v>
      </c>
      <c r="AX29" s="80">
        <v>7.3</v>
      </c>
      <c r="AY29" s="80">
        <v>2.5</v>
      </c>
      <c r="AZ29" s="80">
        <v>900</v>
      </c>
      <c r="BA29" s="80">
        <v>4</v>
      </c>
      <c r="BB29" s="80" t="s">
        <v>498</v>
      </c>
      <c r="BC29" s="116" t="s">
        <v>499</v>
      </c>
      <c r="BE29" s="11" t="s">
        <v>653</v>
      </c>
      <c r="BF29" s="10" t="s">
        <v>654</v>
      </c>
      <c r="BG29" s="87" t="s">
        <v>373</v>
      </c>
      <c r="BH29" s="87" t="s">
        <v>576</v>
      </c>
      <c r="BI29" s="10" t="s">
        <v>591</v>
      </c>
      <c r="BJ29" s="10" t="s">
        <v>578</v>
      </c>
      <c r="BK29" s="10" t="s">
        <v>630</v>
      </c>
      <c r="BL29" s="117">
        <v>41761</v>
      </c>
    </row>
    <row r="30" spans="26:64" ht="15" thickBot="1">
      <c r="Z30" s="79" t="s">
        <v>257</v>
      </c>
      <c r="AA30" s="79" t="s">
        <v>258</v>
      </c>
      <c r="AB30" s="82">
        <v>1997</v>
      </c>
      <c r="AC30" s="82">
        <v>63</v>
      </c>
      <c r="AD30" s="82">
        <v>299</v>
      </c>
      <c r="AE30" s="79" t="s">
        <v>256</v>
      </c>
      <c r="AF30" s="79" t="s">
        <v>209</v>
      </c>
      <c r="AH30" s="11" t="s">
        <v>416</v>
      </c>
      <c r="AI30" s="10" t="s">
        <v>389</v>
      </c>
      <c r="AJ30" s="10" t="s">
        <v>377</v>
      </c>
      <c r="AK30" s="87">
        <v>30</v>
      </c>
      <c r="AL30" s="10" t="s">
        <v>417</v>
      </c>
      <c r="AM30" s="10" t="s">
        <v>414</v>
      </c>
      <c r="AN30" s="88">
        <v>0.45833333333333331</v>
      </c>
      <c r="AO30" s="9">
        <v>90</v>
      </c>
      <c r="AP30" s="87" t="s">
        <v>373</v>
      </c>
      <c r="AQ30" s="9" t="s">
        <v>379</v>
      </c>
      <c r="AS30" s="79" t="s">
        <v>556</v>
      </c>
      <c r="AT30" s="79" t="s">
        <v>557</v>
      </c>
      <c r="AU30" s="79" t="s">
        <v>558</v>
      </c>
      <c r="AV30" s="80" t="s">
        <v>466</v>
      </c>
      <c r="AW30" s="80" t="s">
        <v>497</v>
      </c>
      <c r="AX30" s="80">
        <v>9</v>
      </c>
      <c r="AY30" s="80">
        <v>3</v>
      </c>
      <c r="AZ30" s="80">
        <v>5500</v>
      </c>
      <c r="BA30" s="80">
        <v>4</v>
      </c>
      <c r="BB30" s="80" t="s">
        <v>498</v>
      </c>
      <c r="BC30" s="116" t="s">
        <v>542</v>
      </c>
      <c r="BE30" s="11" t="s">
        <v>655</v>
      </c>
      <c r="BF30" s="10" t="s">
        <v>656</v>
      </c>
      <c r="BG30" s="87" t="s">
        <v>657</v>
      </c>
      <c r="BH30" s="87" t="s">
        <v>576</v>
      </c>
      <c r="BI30" s="10" t="s">
        <v>577</v>
      </c>
      <c r="BJ30" s="10" t="s">
        <v>578</v>
      </c>
      <c r="BK30" s="10" t="s">
        <v>658</v>
      </c>
      <c r="BL30" s="9" t="s">
        <v>659</v>
      </c>
    </row>
    <row r="31" spans="26:64" ht="15" thickBot="1">
      <c r="Z31" s="79" t="s">
        <v>259</v>
      </c>
      <c r="AA31" s="79" t="s">
        <v>252</v>
      </c>
      <c r="AB31" s="82">
        <v>1983</v>
      </c>
      <c r="AC31" s="82">
        <v>71</v>
      </c>
      <c r="AD31" s="82">
        <v>296</v>
      </c>
      <c r="AE31" s="79" t="s">
        <v>256</v>
      </c>
      <c r="AF31" s="79" t="s">
        <v>227</v>
      </c>
      <c r="AH31" s="11" t="s">
        <v>418</v>
      </c>
      <c r="AI31" s="10" t="s">
        <v>376</v>
      </c>
      <c r="AJ31" s="10" t="s">
        <v>377</v>
      </c>
      <c r="AK31" s="87">
        <v>40</v>
      </c>
      <c r="AL31" s="10" t="s">
        <v>412</v>
      </c>
      <c r="AM31" s="10" t="s">
        <v>414</v>
      </c>
      <c r="AN31" s="88">
        <v>0.58333333333333337</v>
      </c>
      <c r="AO31" s="9">
        <v>60</v>
      </c>
      <c r="AP31" s="87" t="s">
        <v>373</v>
      </c>
      <c r="AQ31" s="9" t="s">
        <v>379</v>
      </c>
      <c r="AS31" s="79" t="s">
        <v>559</v>
      </c>
      <c r="AT31" s="79" t="s">
        <v>560</v>
      </c>
      <c r="AU31" s="79" t="s">
        <v>561</v>
      </c>
      <c r="AV31" s="80" t="s">
        <v>473</v>
      </c>
      <c r="AW31" s="80" t="s">
        <v>497</v>
      </c>
      <c r="AX31" s="80">
        <v>7</v>
      </c>
      <c r="AY31" s="80">
        <v>2</v>
      </c>
      <c r="AZ31" s="80">
        <v>1500</v>
      </c>
      <c r="BA31" s="80" t="s">
        <v>562</v>
      </c>
      <c r="BB31" s="80" t="s">
        <v>498</v>
      </c>
      <c r="BC31" s="80" t="s">
        <v>563</v>
      </c>
      <c r="BE31" s="11" t="s">
        <v>660</v>
      </c>
      <c r="BF31" s="10" t="s">
        <v>661</v>
      </c>
      <c r="BG31" s="87" t="s">
        <v>662</v>
      </c>
      <c r="BH31" s="87" t="s">
        <v>617</v>
      </c>
      <c r="BI31" s="10" t="s">
        <v>591</v>
      </c>
      <c r="BJ31" s="10" t="s">
        <v>583</v>
      </c>
      <c r="BK31" s="10" t="s">
        <v>603</v>
      </c>
      <c r="BL31" s="9" t="s">
        <v>663</v>
      </c>
    </row>
    <row r="32" spans="26:64" ht="15" thickBot="1">
      <c r="Z32" s="79" t="s">
        <v>260</v>
      </c>
      <c r="AA32" s="79" t="s">
        <v>261</v>
      </c>
      <c r="AB32" s="82">
        <v>1993</v>
      </c>
      <c r="AC32" s="82">
        <v>70</v>
      </c>
      <c r="AD32" s="82">
        <v>296</v>
      </c>
      <c r="AE32" s="79" t="s">
        <v>256</v>
      </c>
      <c r="AF32" s="79" t="s">
        <v>209</v>
      </c>
      <c r="AH32" s="11" t="s">
        <v>419</v>
      </c>
      <c r="AI32" s="10" t="s">
        <v>399</v>
      </c>
      <c r="AJ32" s="10" t="s">
        <v>377</v>
      </c>
      <c r="AK32" s="87">
        <v>30</v>
      </c>
      <c r="AL32" s="10" t="s">
        <v>420</v>
      </c>
      <c r="AM32" s="10" t="s">
        <v>414</v>
      </c>
      <c r="AN32" s="88">
        <v>0.375</v>
      </c>
      <c r="AO32" s="9">
        <v>120</v>
      </c>
      <c r="AP32" s="87" t="s">
        <v>395</v>
      </c>
      <c r="AQ32" s="10"/>
      <c r="BE32" s="11" t="s">
        <v>664</v>
      </c>
      <c r="BF32" s="10" t="s">
        <v>665</v>
      </c>
      <c r="BG32" s="87" t="s">
        <v>652</v>
      </c>
      <c r="BH32" s="87" t="s">
        <v>666</v>
      </c>
      <c r="BI32" s="10" t="s">
        <v>591</v>
      </c>
      <c r="BJ32" s="10" t="s">
        <v>583</v>
      </c>
      <c r="BK32" s="10" t="s">
        <v>599</v>
      </c>
      <c r="BL32" s="9" t="s">
        <v>667</v>
      </c>
    </row>
    <row r="33" spans="26:64" ht="15" thickBot="1">
      <c r="Z33" s="79" t="s">
        <v>262</v>
      </c>
      <c r="AA33" s="79" t="s">
        <v>212</v>
      </c>
      <c r="AB33" s="82">
        <v>1990</v>
      </c>
      <c r="AC33" s="82">
        <v>65</v>
      </c>
      <c r="AD33" s="82">
        <v>293</v>
      </c>
      <c r="AE33" s="79" t="s">
        <v>256</v>
      </c>
      <c r="AF33" s="79" t="s">
        <v>209</v>
      </c>
      <c r="AH33" s="11" t="s">
        <v>405</v>
      </c>
      <c r="AI33" s="10" t="s">
        <v>399</v>
      </c>
      <c r="AJ33" s="10" t="s">
        <v>377</v>
      </c>
      <c r="AK33" s="87">
        <v>25</v>
      </c>
      <c r="AL33" s="10" t="s">
        <v>400</v>
      </c>
      <c r="AM33" s="10" t="s">
        <v>421</v>
      </c>
      <c r="AN33" s="88">
        <v>0.45833333333333331</v>
      </c>
      <c r="AO33" s="9">
        <v>120</v>
      </c>
      <c r="AP33" s="87" t="s">
        <v>395</v>
      </c>
      <c r="AQ33" s="10"/>
      <c r="BE33" s="11" t="s">
        <v>668</v>
      </c>
      <c r="BF33" s="10" t="s">
        <v>669</v>
      </c>
      <c r="BG33" s="87" t="s">
        <v>610</v>
      </c>
      <c r="BH33" s="87" t="s">
        <v>582</v>
      </c>
      <c r="BI33" s="10" t="s">
        <v>591</v>
      </c>
      <c r="BJ33" s="10" t="s">
        <v>583</v>
      </c>
      <c r="BK33" s="10" t="s">
        <v>599</v>
      </c>
      <c r="BL33" s="9" t="s">
        <v>596</v>
      </c>
    </row>
    <row r="34" spans="26:64" ht="15" thickBot="1">
      <c r="Z34" s="79" t="s">
        <v>263</v>
      </c>
      <c r="AA34" s="79" t="s">
        <v>222</v>
      </c>
      <c r="AB34" s="82">
        <v>1932</v>
      </c>
      <c r="AC34" s="82">
        <v>67</v>
      </c>
      <c r="AD34" s="82">
        <v>290</v>
      </c>
      <c r="AE34" s="79" t="s">
        <v>256</v>
      </c>
      <c r="AF34" s="79" t="s">
        <v>223</v>
      </c>
      <c r="AH34" s="11" t="s">
        <v>422</v>
      </c>
      <c r="AI34" s="10" t="s">
        <v>399</v>
      </c>
      <c r="AJ34" s="10" t="s">
        <v>377</v>
      </c>
      <c r="AK34" s="87">
        <v>30</v>
      </c>
      <c r="AL34" s="10" t="s">
        <v>423</v>
      </c>
      <c r="AM34" s="10" t="s">
        <v>421</v>
      </c>
      <c r="AN34" s="88">
        <v>0.375</v>
      </c>
      <c r="AO34" s="9">
        <v>120</v>
      </c>
      <c r="AP34" s="87" t="s">
        <v>395</v>
      </c>
      <c r="AQ34" s="10"/>
      <c r="BE34" s="11" t="s">
        <v>670</v>
      </c>
      <c r="BF34" s="10" t="s">
        <v>671</v>
      </c>
      <c r="BG34" s="87" t="s">
        <v>594</v>
      </c>
      <c r="BH34" s="87" t="s">
        <v>608</v>
      </c>
      <c r="BI34" s="10" t="s">
        <v>577</v>
      </c>
      <c r="BJ34" s="10" t="s">
        <v>583</v>
      </c>
      <c r="BK34" s="10" t="s">
        <v>579</v>
      </c>
      <c r="BL34" s="9" t="s">
        <v>672</v>
      </c>
    </row>
    <row r="35" spans="26:64" ht="15" thickBot="1">
      <c r="Z35" s="79" t="s">
        <v>264</v>
      </c>
      <c r="AA35" s="79" t="s">
        <v>265</v>
      </c>
      <c r="AB35" s="82">
        <v>1975</v>
      </c>
      <c r="AC35" s="82">
        <v>72</v>
      </c>
      <c r="AD35" s="82">
        <v>290</v>
      </c>
      <c r="AE35" s="79" t="s">
        <v>256</v>
      </c>
      <c r="AF35" s="79" t="s">
        <v>213</v>
      </c>
      <c r="AH35" s="11" t="s">
        <v>424</v>
      </c>
      <c r="AI35" s="10" t="s">
        <v>376</v>
      </c>
      <c r="AJ35" s="10" t="s">
        <v>377</v>
      </c>
      <c r="AK35" s="87">
        <v>35</v>
      </c>
      <c r="AL35" s="10" t="s">
        <v>402</v>
      </c>
      <c r="AM35" s="10"/>
      <c r="AN35" s="88">
        <v>0.75</v>
      </c>
      <c r="AO35" s="9">
        <v>60</v>
      </c>
      <c r="AP35" s="87" t="s">
        <v>373</v>
      </c>
      <c r="AQ35" s="9" t="s">
        <v>379</v>
      </c>
      <c r="BE35" s="11" t="s">
        <v>673</v>
      </c>
      <c r="BF35" s="10" t="s">
        <v>674</v>
      </c>
      <c r="BG35" s="87" t="s">
        <v>652</v>
      </c>
      <c r="BH35" s="87" t="s">
        <v>576</v>
      </c>
      <c r="BI35" s="10" t="s">
        <v>591</v>
      </c>
      <c r="BJ35" s="10" t="s">
        <v>583</v>
      </c>
      <c r="BK35" s="10" t="s">
        <v>623</v>
      </c>
      <c r="BL35" s="117">
        <v>41586</v>
      </c>
    </row>
    <row r="36" spans="26:64" ht="15" thickBot="1">
      <c r="Z36" s="79" t="s">
        <v>266</v>
      </c>
      <c r="AA36" s="79" t="s">
        <v>225</v>
      </c>
      <c r="AB36" s="82">
        <v>1999</v>
      </c>
      <c r="AC36" s="82">
        <v>70</v>
      </c>
      <c r="AD36" s="82">
        <v>290</v>
      </c>
      <c r="AE36" s="79" t="s">
        <v>256</v>
      </c>
      <c r="AF36" s="79" t="s">
        <v>209</v>
      </c>
      <c r="AH36" s="11" t="s">
        <v>425</v>
      </c>
      <c r="AI36" s="10" t="s">
        <v>399</v>
      </c>
      <c r="AJ36" s="10" t="s">
        <v>426</v>
      </c>
      <c r="AK36" s="87">
        <v>12</v>
      </c>
      <c r="AL36" s="10" t="s">
        <v>400</v>
      </c>
      <c r="AM36" s="10" t="s">
        <v>372</v>
      </c>
      <c r="AN36" s="88">
        <v>0.79166666666666663</v>
      </c>
      <c r="AO36" s="9">
        <v>60</v>
      </c>
      <c r="AP36" s="87" t="s">
        <v>395</v>
      </c>
      <c r="AQ36" s="10"/>
      <c r="BE36" s="11" t="s">
        <v>675</v>
      </c>
      <c r="BF36" s="10" t="s">
        <v>676</v>
      </c>
      <c r="BG36" s="87" t="s">
        <v>594</v>
      </c>
      <c r="BH36" s="87" t="s">
        <v>608</v>
      </c>
      <c r="BI36" s="10" t="s">
        <v>577</v>
      </c>
      <c r="BJ36" s="10" t="s">
        <v>578</v>
      </c>
      <c r="BK36" s="10" t="s">
        <v>595</v>
      </c>
      <c r="BL36" s="9" t="s">
        <v>677</v>
      </c>
    </row>
    <row r="37" spans="26:64" ht="15" thickBot="1">
      <c r="Z37" s="79" t="s">
        <v>267</v>
      </c>
      <c r="AA37" s="79" t="s">
        <v>268</v>
      </c>
      <c r="AB37" s="82">
        <v>1991</v>
      </c>
      <c r="AC37" s="82">
        <v>57</v>
      </c>
      <c r="AD37" s="82">
        <v>290</v>
      </c>
      <c r="AE37" s="79" t="s">
        <v>256</v>
      </c>
      <c r="AF37" s="79" t="s">
        <v>209</v>
      </c>
      <c r="AH37" s="11" t="s">
        <v>427</v>
      </c>
      <c r="AI37" s="10" t="s">
        <v>376</v>
      </c>
      <c r="AJ37" s="10" t="s">
        <v>426</v>
      </c>
      <c r="AK37" s="87">
        <v>14</v>
      </c>
      <c r="AL37" s="10" t="s">
        <v>428</v>
      </c>
      <c r="AM37" s="10" t="s">
        <v>403</v>
      </c>
      <c r="AN37" s="88">
        <v>0.79166666666666663</v>
      </c>
      <c r="AO37" s="9">
        <v>60</v>
      </c>
      <c r="AP37" s="87" t="s">
        <v>373</v>
      </c>
      <c r="AQ37" s="9" t="s">
        <v>379</v>
      </c>
      <c r="BE37" s="11" t="s">
        <v>678</v>
      </c>
      <c r="BF37" s="10" t="s">
        <v>679</v>
      </c>
      <c r="BG37" s="87" t="s">
        <v>680</v>
      </c>
      <c r="BH37" s="87" t="s">
        <v>617</v>
      </c>
      <c r="BI37" s="10" t="s">
        <v>591</v>
      </c>
      <c r="BJ37" s="10" t="s">
        <v>578</v>
      </c>
      <c r="BK37" s="10" t="s">
        <v>611</v>
      </c>
      <c r="BL37" s="117">
        <v>43406</v>
      </c>
    </row>
    <row r="38" spans="26:64" ht="15" thickBot="1">
      <c r="Z38" s="79" t="s">
        <v>269</v>
      </c>
      <c r="AA38" s="79" t="s">
        <v>270</v>
      </c>
      <c r="AB38" s="82">
        <v>1987</v>
      </c>
      <c r="AC38" s="82">
        <v>61</v>
      </c>
      <c r="AD38" s="82">
        <v>288</v>
      </c>
      <c r="AE38" s="79" t="s">
        <v>256</v>
      </c>
      <c r="AF38" s="79" t="s">
        <v>227</v>
      </c>
      <c r="AH38" s="11" t="s">
        <v>427</v>
      </c>
      <c r="AI38" s="10" t="s">
        <v>369</v>
      </c>
      <c r="AJ38" s="10" t="s">
        <v>426</v>
      </c>
      <c r="AK38" s="87">
        <v>14</v>
      </c>
      <c r="AL38" s="10" t="s">
        <v>428</v>
      </c>
      <c r="AM38" s="10" t="s">
        <v>414</v>
      </c>
      <c r="AN38" s="88">
        <v>0.45833333333333331</v>
      </c>
      <c r="AO38" s="9">
        <v>90</v>
      </c>
      <c r="AP38" s="87" t="s">
        <v>373</v>
      </c>
      <c r="AQ38" s="9" t="s">
        <v>374</v>
      </c>
      <c r="BE38" s="11" t="s">
        <v>681</v>
      </c>
      <c r="BF38" s="10" t="s">
        <v>682</v>
      </c>
      <c r="BG38" s="87" t="s">
        <v>590</v>
      </c>
      <c r="BH38" s="87" t="s">
        <v>617</v>
      </c>
      <c r="BI38" s="10" t="s">
        <v>591</v>
      </c>
      <c r="BJ38" s="10" t="s">
        <v>602</v>
      </c>
      <c r="BK38" s="10" t="s">
        <v>599</v>
      </c>
      <c r="BL38" s="9" t="s">
        <v>683</v>
      </c>
    </row>
    <row r="39" spans="26:64" ht="15" thickBot="1">
      <c r="Z39" s="79" t="s">
        <v>271</v>
      </c>
      <c r="AA39" s="79" t="s">
        <v>215</v>
      </c>
      <c r="AB39" s="82">
        <v>2002</v>
      </c>
      <c r="AC39" s="82">
        <v>66</v>
      </c>
      <c r="AD39" s="82">
        <v>288</v>
      </c>
      <c r="AE39" s="79" t="s">
        <v>256</v>
      </c>
      <c r="AF39" s="79" t="s">
        <v>230</v>
      </c>
      <c r="AH39" s="11" t="s">
        <v>427</v>
      </c>
      <c r="AI39" s="10" t="s">
        <v>399</v>
      </c>
      <c r="AJ39" s="10" t="s">
        <v>426</v>
      </c>
      <c r="AK39" s="87">
        <v>14</v>
      </c>
      <c r="AL39" s="10" t="s">
        <v>400</v>
      </c>
      <c r="AM39" s="10" t="s">
        <v>421</v>
      </c>
      <c r="AN39" s="88">
        <v>0.45833333333333331</v>
      </c>
      <c r="AO39" s="9">
        <v>120</v>
      </c>
      <c r="AP39" s="87" t="s">
        <v>395</v>
      </c>
      <c r="AQ39" s="10"/>
      <c r="BE39" s="11" t="s">
        <v>684</v>
      </c>
      <c r="BF39" s="10" t="s">
        <v>685</v>
      </c>
      <c r="BG39" s="87" t="s">
        <v>686</v>
      </c>
      <c r="BH39" s="87" t="s">
        <v>576</v>
      </c>
      <c r="BI39" s="10" t="s">
        <v>591</v>
      </c>
      <c r="BJ39" s="10" t="s">
        <v>637</v>
      </c>
      <c r="BK39" s="10" t="s">
        <v>623</v>
      </c>
      <c r="BL39" s="117">
        <v>41124</v>
      </c>
    </row>
    <row r="40" spans="26:64" ht="15" thickBot="1">
      <c r="Z40" s="79" t="s">
        <v>272</v>
      </c>
      <c r="AA40" s="79" t="s">
        <v>273</v>
      </c>
      <c r="AB40" s="82">
        <v>1984</v>
      </c>
      <c r="AC40" s="82">
        <v>76</v>
      </c>
      <c r="AD40" s="82">
        <v>287</v>
      </c>
      <c r="AE40" s="79" t="s">
        <v>256</v>
      </c>
      <c r="AF40" s="79" t="s">
        <v>227</v>
      </c>
      <c r="AH40" s="11" t="s">
        <v>429</v>
      </c>
      <c r="AI40" s="10" t="s">
        <v>376</v>
      </c>
      <c r="AJ40" s="10" t="s">
        <v>430</v>
      </c>
      <c r="AK40" s="87">
        <v>35</v>
      </c>
      <c r="AL40" s="10" t="s">
        <v>10</v>
      </c>
      <c r="AM40" s="10" t="s">
        <v>372</v>
      </c>
      <c r="AN40" s="88">
        <v>0.83333333333333337</v>
      </c>
      <c r="AO40" s="9">
        <v>60</v>
      </c>
      <c r="AP40" s="87" t="s">
        <v>373</v>
      </c>
      <c r="AQ40" s="9" t="s">
        <v>379</v>
      </c>
      <c r="BE40" s="11" t="s">
        <v>687</v>
      </c>
      <c r="BF40" s="10" t="s">
        <v>685</v>
      </c>
      <c r="BG40" s="87" t="s">
        <v>646</v>
      </c>
      <c r="BH40" s="87" t="s">
        <v>576</v>
      </c>
      <c r="BI40" s="10" t="s">
        <v>591</v>
      </c>
      <c r="BJ40" s="10" t="s">
        <v>583</v>
      </c>
      <c r="BK40" s="10" t="s">
        <v>611</v>
      </c>
      <c r="BL40" s="117">
        <v>43042</v>
      </c>
    </row>
    <row r="41" spans="26:64" ht="15" thickBot="1">
      <c r="Z41" s="79" t="s">
        <v>274</v>
      </c>
      <c r="AA41" s="79" t="s">
        <v>215</v>
      </c>
      <c r="AB41" s="82">
        <v>1999</v>
      </c>
      <c r="AC41" s="82">
        <v>59</v>
      </c>
      <c r="AD41" s="82">
        <v>285</v>
      </c>
      <c r="AE41" s="79" t="s">
        <v>256</v>
      </c>
      <c r="AF41" s="79" t="s">
        <v>209</v>
      </c>
      <c r="AH41" s="11" t="s">
        <v>431</v>
      </c>
      <c r="AI41" s="10" t="s">
        <v>399</v>
      </c>
      <c r="AJ41" s="10" t="s">
        <v>430</v>
      </c>
      <c r="AK41" s="87">
        <v>30</v>
      </c>
      <c r="AL41" s="10" t="s">
        <v>400</v>
      </c>
      <c r="AM41" s="10" t="s">
        <v>372</v>
      </c>
      <c r="AN41" s="88">
        <v>0.79166666666666663</v>
      </c>
      <c r="AO41" s="9">
        <v>60</v>
      </c>
      <c r="AP41" s="87" t="s">
        <v>395</v>
      </c>
      <c r="AQ41" s="10"/>
      <c r="BE41" s="11" t="s">
        <v>688</v>
      </c>
      <c r="BF41" s="10" t="s">
        <v>689</v>
      </c>
      <c r="BG41" s="87" t="s">
        <v>680</v>
      </c>
      <c r="BH41" s="87" t="s">
        <v>608</v>
      </c>
      <c r="BI41" s="10" t="s">
        <v>577</v>
      </c>
      <c r="BJ41" s="10" t="s">
        <v>602</v>
      </c>
      <c r="BK41" s="10" t="s">
        <v>592</v>
      </c>
      <c r="BL41" s="117">
        <v>42100</v>
      </c>
    </row>
    <row r="42" spans="26:64" ht="15" thickBot="1">
      <c r="Z42" s="79" t="s">
        <v>275</v>
      </c>
      <c r="AA42" s="79" t="s">
        <v>222</v>
      </c>
      <c r="AB42" s="82">
        <v>1930</v>
      </c>
      <c r="AC42" s="82">
        <v>72</v>
      </c>
      <c r="AD42" s="82">
        <v>283</v>
      </c>
      <c r="AE42" s="79" t="s">
        <v>256</v>
      </c>
      <c r="AF42" s="79" t="s">
        <v>223</v>
      </c>
      <c r="AH42" s="11" t="s">
        <v>432</v>
      </c>
      <c r="AI42" s="10" t="s">
        <v>376</v>
      </c>
      <c r="AJ42" s="10" t="s">
        <v>430</v>
      </c>
      <c r="AK42" s="87">
        <v>25</v>
      </c>
      <c r="AL42" s="10" t="s">
        <v>381</v>
      </c>
      <c r="AM42" s="10" t="s">
        <v>372</v>
      </c>
      <c r="AN42" s="88">
        <v>0.75</v>
      </c>
      <c r="AO42" s="9">
        <v>60</v>
      </c>
      <c r="AP42" s="87" t="s">
        <v>373</v>
      </c>
      <c r="AQ42" s="9" t="s">
        <v>379</v>
      </c>
      <c r="BE42" s="11" t="s">
        <v>690</v>
      </c>
      <c r="BF42" s="10" t="s">
        <v>689</v>
      </c>
      <c r="BG42" s="87" t="s">
        <v>581</v>
      </c>
      <c r="BH42" s="87" t="s">
        <v>582</v>
      </c>
      <c r="BI42" s="10" t="s">
        <v>577</v>
      </c>
      <c r="BJ42" s="10" t="s">
        <v>602</v>
      </c>
      <c r="BK42" s="10" t="s">
        <v>599</v>
      </c>
      <c r="BL42" s="9" t="s">
        <v>596</v>
      </c>
    </row>
    <row r="43" spans="26:64" ht="15" thickBot="1">
      <c r="Z43" s="79" t="s">
        <v>276</v>
      </c>
      <c r="AA43" s="79" t="s">
        <v>277</v>
      </c>
      <c r="AB43" s="82">
        <v>1985</v>
      </c>
      <c r="AC43" s="82">
        <v>72</v>
      </c>
      <c r="AD43" s="82">
        <v>281</v>
      </c>
      <c r="AE43" s="79" t="s">
        <v>256</v>
      </c>
      <c r="AF43" s="79" t="s">
        <v>227</v>
      </c>
      <c r="AH43" s="11" t="s">
        <v>433</v>
      </c>
      <c r="AI43" s="10" t="s">
        <v>376</v>
      </c>
      <c r="AJ43" s="10" t="s">
        <v>430</v>
      </c>
      <c r="AK43" s="87">
        <v>30</v>
      </c>
      <c r="AL43" s="10" t="s">
        <v>434</v>
      </c>
      <c r="AM43" s="10" t="s">
        <v>372</v>
      </c>
      <c r="AN43" s="88">
        <v>0.45833333333333331</v>
      </c>
      <c r="AO43" s="9">
        <v>60</v>
      </c>
      <c r="AP43" s="87" t="s">
        <v>373</v>
      </c>
      <c r="AQ43" s="9" t="s">
        <v>379</v>
      </c>
      <c r="BE43" s="11" t="s">
        <v>691</v>
      </c>
      <c r="BF43" s="10" t="s">
        <v>692</v>
      </c>
      <c r="BG43" s="87" t="s">
        <v>610</v>
      </c>
      <c r="BH43" s="87" t="s">
        <v>576</v>
      </c>
      <c r="BI43" s="10" t="s">
        <v>591</v>
      </c>
      <c r="BJ43" s="10" t="s">
        <v>637</v>
      </c>
      <c r="BK43" s="10" t="s">
        <v>611</v>
      </c>
      <c r="BL43" s="117">
        <v>41124</v>
      </c>
    </row>
    <row r="44" spans="26:64" ht="15" thickBot="1">
      <c r="Z44" s="79" t="s">
        <v>278</v>
      </c>
      <c r="AA44" s="79" t="s">
        <v>279</v>
      </c>
      <c r="AB44" s="82">
        <v>1986</v>
      </c>
      <c r="AC44" s="82">
        <v>66</v>
      </c>
      <c r="AD44" s="82">
        <v>280</v>
      </c>
      <c r="AE44" s="79" t="s">
        <v>256</v>
      </c>
      <c r="AF44" s="79" t="s">
        <v>227</v>
      </c>
      <c r="AH44" s="11" t="s">
        <v>435</v>
      </c>
      <c r="AI44" s="10" t="s">
        <v>376</v>
      </c>
      <c r="AJ44" s="10" t="s">
        <v>430</v>
      </c>
      <c r="AK44" s="87">
        <v>25</v>
      </c>
      <c r="AL44" s="10" t="s">
        <v>434</v>
      </c>
      <c r="AM44" s="10" t="s">
        <v>372</v>
      </c>
      <c r="AN44" s="88">
        <v>0.375</v>
      </c>
      <c r="AO44" s="9">
        <v>60</v>
      </c>
      <c r="AP44" s="87" t="s">
        <v>373</v>
      </c>
      <c r="AQ44" s="9" t="s">
        <v>379</v>
      </c>
      <c r="BE44" s="11" t="s">
        <v>693</v>
      </c>
      <c r="BF44" s="10" t="s">
        <v>694</v>
      </c>
      <c r="BG44" s="87" t="s">
        <v>646</v>
      </c>
      <c r="BH44" s="87" t="s">
        <v>617</v>
      </c>
      <c r="BI44" s="10" t="s">
        <v>591</v>
      </c>
      <c r="BJ44" s="10" t="s">
        <v>583</v>
      </c>
      <c r="BK44" s="10" t="s">
        <v>623</v>
      </c>
      <c r="BL44" s="9" t="s">
        <v>695</v>
      </c>
    </row>
    <row r="45" spans="26:64" ht="15" thickBot="1">
      <c r="Z45" s="79" t="s">
        <v>280</v>
      </c>
      <c r="AA45" s="79" t="s">
        <v>279</v>
      </c>
      <c r="AB45" s="82">
        <v>1995</v>
      </c>
      <c r="AC45" s="82">
        <v>66</v>
      </c>
      <c r="AD45" s="82">
        <v>280</v>
      </c>
      <c r="AE45" s="79" t="s">
        <v>256</v>
      </c>
      <c r="AF45" s="79" t="s">
        <v>209</v>
      </c>
      <c r="AH45" s="11" t="s">
        <v>436</v>
      </c>
      <c r="AI45" s="10" t="s">
        <v>437</v>
      </c>
      <c r="AJ45" s="10" t="s">
        <v>430</v>
      </c>
      <c r="AK45" s="87">
        <v>32</v>
      </c>
      <c r="AL45" s="10" t="s">
        <v>437</v>
      </c>
      <c r="AM45" s="10" t="s">
        <v>372</v>
      </c>
      <c r="AN45" s="88">
        <v>0.54166666666666663</v>
      </c>
      <c r="AO45" s="9">
        <v>120</v>
      </c>
      <c r="AP45" s="87" t="s">
        <v>373</v>
      </c>
      <c r="AQ45" s="9" t="s">
        <v>438</v>
      </c>
      <c r="BE45" s="11" t="s">
        <v>696</v>
      </c>
      <c r="BF45" s="10" t="s">
        <v>697</v>
      </c>
      <c r="BG45" s="87" t="s">
        <v>610</v>
      </c>
      <c r="BH45" s="87" t="s">
        <v>617</v>
      </c>
      <c r="BI45" s="10" t="s">
        <v>591</v>
      </c>
      <c r="BJ45" s="10" t="s">
        <v>583</v>
      </c>
      <c r="BK45" s="10" t="s">
        <v>587</v>
      </c>
      <c r="BL45" s="117">
        <v>43051</v>
      </c>
    </row>
    <row r="46" spans="26:64" ht="15" thickBot="1">
      <c r="Z46" s="79" t="s">
        <v>281</v>
      </c>
      <c r="AA46" s="79" t="s">
        <v>279</v>
      </c>
      <c r="AB46" s="82">
        <v>1992</v>
      </c>
      <c r="AC46" s="82">
        <v>66</v>
      </c>
      <c r="AD46" s="82">
        <v>280</v>
      </c>
      <c r="AE46" s="79" t="s">
        <v>256</v>
      </c>
      <c r="AF46" s="79" t="s">
        <v>209</v>
      </c>
      <c r="AH46" s="11" t="s">
        <v>439</v>
      </c>
      <c r="AI46" s="10" t="s">
        <v>399</v>
      </c>
      <c r="AJ46" s="10" t="s">
        <v>430</v>
      </c>
      <c r="AK46" s="87">
        <v>20</v>
      </c>
      <c r="AL46" s="10" t="s">
        <v>412</v>
      </c>
      <c r="AM46" s="10" t="s">
        <v>372</v>
      </c>
      <c r="AN46" s="88">
        <v>0.875</v>
      </c>
      <c r="AO46" s="9">
        <v>60</v>
      </c>
      <c r="AP46" s="87" t="s">
        <v>395</v>
      </c>
      <c r="AQ46" s="10"/>
      <c r="BE46" s="11" t="s">
        <v>698</v>
      </c>
      <c r="BF46" s="10" t="s">
        <v>699</v>
      </c>
      <c r="BG46" s="87" t="s">
        <v>613</v>
      </c>
      <c r="BH46" s="118">
        <v>44105</v>
      </c>
      <c r="BI46" s="10" t="s">
        <v>591</v>
      </c>
      <c r="BJ46" s="10" t="s">
        <v>583</v>
      </c>
      <c r="BK46" s="10" t="s">
        <v>618</v>
      </c>
      <c r="BL46" s="9" t="s">
        <v>700</v>
      </c>
    </row>
    <row r="47" spans="26:64" ht="15" thickBot="1">
      <c r="Z47" s="79" t="s">
        <v>282</v>
      </c>
      <c r="AA47" s="79" t="s">
        <v>222</v>
      </c>
      <c r="AB47" s="82">
        <v>1977</v>
      </c>
      <c r="AC47" s="82">
        <v>59</v>
      </c>
      <c r="AD47" s="82">
        <v>279</v>
      </c>
      <c r="AE47" s="79" t="s">
        <v>256</v>
      </c>
      <c r="AF47" s="79" t="s">
        <v>213</v>
      </c>
      <c r="AH47" s="11" t="s">
        <v>440</v>
      </c>
      <c r="AI47" s="10" t="s">
        <v>376</v>
      </c>
      <c r="AJ47" s="10" t="s">
        <v>430</v>
      </c>
      <c r="AK47" s="87">
        <v>12</v>
      </c>
      <c r="AL47" s="10" t="s">
        <v>397</v>
      </c>
      <c r="AM47" s="10" t="s">
        <v>398</v>
      </c>
      <c r="AN47" s="88">
        <v>0.75</v>
      </c>
      <c r="AO47" s="9">
        <v>60</v>
      </c>
      <c r="AP47" s="87" t="s">
        <v>373</v>
      </c>
      <c r="AQ47" s="9" t="s">
        <v>391</v>
      </c>
      <c r="BE47" s="11" t="s">
        <v>701</v>
      </c>
      <c r="BF47" s="10" t="s">
        <v>702</v>
      </c>
      <c r="BG47" s="87" t="s">
        <v>594</v>
      </c>
      <c r="BH47" s="87" t="s">
        <v>576</v>
      </c>
      <c r="BI47" s="10" t="s">
        <v>577</v>
      </c>
      <c r="BJ47" s="10" t="s">
        <v>583</v>
      </c>
      <c r="BK47" s="10" t="s">
        <v>599</v>
      </c>
      <c r="BL47" s="9" t="s">
        <v>703</v>
      </c>
    </row>
    <row r="48" spans="26:64" ht="15" thickBot="1">
      <c r="Z48" s="79" t="s">
        <v>283</v>
      </c>
      <c r="AA48" s="79" t="s">
        <v>265</v>
      </c>
      <c r="AB48" s="82">
        <v>1989</v>
      </c>
      <c r="AC48" s="82">
        <v>68</v>
      </c>
      <c r="AD48" s="82">
        <v>275</v>
      </c>
      <c r="AE48" s="79" t="s">
        <v>256</v>
      </c>
      <c r="AF48" s="79" t="s">
        <v>227</v>
      </c>
      <c r="AH48" s="11" t="s">
        <v>441</v>
      </c>
      <c r="AI48" s="10" t="s">
        <v>376</v>
      </c>
      <c r="AJ48" s="10" t="s">
        <v>430</v>
      </c>
      <c r="AK48" s="87">
        <v>35</v>
      </c>
      <c r="AL48" s="10" t="s">
        <v>442</v>
      </c>
      <c r="AM48" s="10" t="s">
        <v>398</v>
      </c>
      <c r="AN48" s="88">
        <v>0.41666666666666669</v>
      </c>
      <c r="AO48" s="9">
        <v>60</v>
      </c>
      <c r="AP48" s="87" t="s">
        <v>373</v>
      </c>
      <c r="AQ48" s="9" t="s">
        <v>379</v>
      </c>
      <c r="BE48" s="11" t="s">
        <v>704</v>
      </c>
      <c r="BF48" s="10" t="s">
        <v>705</v>
      </c>
      <c r="BG48" s="87" t="s">
        <v>590</v>
      </c>
      <c r="BH48" s="87" t="s">
        <v>617</v>
      </c>
      <c r="BI48" s="10" t="s">
        <v>577</v>
      </c>
      <c r="BJ48" s="10" t="s">
        <v>578</v>
      </c>
      <c r="BK48" s="10" t="s">
        <v>618</v>
      </c>
      <c r="BL48" s="9" t="s">
        <v>706</v>
      </c>
    </row>
    <row r="49" spans="26:64" ht="15" thickBot="1">
      <c r="Z49" s="79" t="s">
        <v>284</v>
      </c>
      <c r="AA49" s="79" t="s">
        <v>252</v>
      </c>
      <c r="AB49" s="82">
        <v>1983</v>
      </c>
      <c r="AC49" s="82">
        <v>64</v>
      </c>
      <c r="AD49" s="82">
        <v>275</v>
      </c>
      <c r="AE49" s="79" t="s">
        <v>256</v>
      </c>
      <c r="AF49" s="79" t="s">
        <v>227</v>
      </c>
      <c r="AH49" s="11" t="s">
        <v>441</v>
      </c>
      <c r="AI49" s="10" t="s">
        <v>369</v>
      </c>
      <c r="AJ49" s="10" t="s">
        <v>430</v>
      </c>
      <c r="AK49" s="87">
        <v>35</v>
      </c>
      <c r="AL49" s="10" t="s">
        <v>442</v>
      </c>
      <c r="AM49" s="10" t="s">
        <v>398</v>
      </c>
      <c r="AN49" s="88">
        <v>0.45833333333333331</v>
      </c>
      <c r="AO49" s="9">
        <v>90</v>
      </c>
      <c r="AP49" s="87" t="s">
        <v>373</v>
      </c>
      <c r="AQ49" s="9" t="s">
        <v>374</v>
      </c>
      <c r="BE49" s="11" t="s">
        <v>707</v>
      </c>
      <c r="BF49" s="10" t="s">
        <v>708</v>
      </c>
      <c r="BG49" s="87" t="s">
        <v>709</v>
      </c>
      <c r="BH49" s="87" t="s">
        <v>582</v>
      </c>
      <c r="BI49" s="10" t="s">
        <v>577</v>
      </c>
      <c r="BJ49" s="10" t="s">
        <v>583</v>
      </c>
      <c r="BK49" s="10" t="s">
        <v>599</v>
      </c>
      <c r="BL49" s="9" t="s">
        <v>710</v>
      </c>
    </row>
    <row r="50" spans="26:64" ht="15" thickBot="1">
      <c r="Z50" s="79" t="s">
        <v>285</v>
      </c>
      <c r="AA50" s="79" t="s">
        <v>236</v>
      </c>
      <c r="AB50" s="82">
        <v>2002</v>
      </c>
      <c r="AC50" s="82">
        <v>30</v>
      </c>
      <c r="AD50" s="82">
        <v>274</v>
      </c>
      <c r="AE50" s="79" t="s">
        <v>256</v>
      </c>
      <c r="AF50" s="79" t="s">
        <v>230</v>
      </c>
      <c r="AH50" s="11" t="s">
        <v>411</v>
      </c>
      <c r="AI50" s="10" t="s">
        <v>399</v>
      </c>
      <c r="AJ50" s="10" t="s">
        <v>430</v>
      </c>
      <c r="AK50" s="87">
        <v>15</v>
      </c>
      <c r="AL50" s="10" t="s">
        <v>400</v>
      </c>
      <c r="AM50" s="10" t="s">
        <v>398</v>
      </c>
      <c r="AN50" s="88">
        <v>0.83333333333333337</v>
      </c>
      <c r="AO50" s="9">
        <v>120</v>
      </c>
      <c r="AP50" s="87" t="s">
        <v>395</v>
      </c>
      <c r="AQ50" s="10"/>
      <c r="BE50" s="11" t="s">
        <v>711</v>
      </c>
      <c r="BF50" s="10" t="s">
        <v>712</v>
      </c>
      <c r="BG50" s="87" t="s">
        <v>709</v>
      </c>
      <c r="BH50" s="87" t="s">
        <v>582</v>
      </c>
      <c r="BI50" s="10" t="s">
        <v>591</v>
      </c>
      <c r="BJ50" s="10" t="s">
        <v>637</v>
      </c>
      <c r="BK50" s="10" t="s">
        <v>630</v>
      </c>
      <c r="BL50" s="9" t="s">
        <v>663</v>
      </c>
    </row>
    <row r="51" spans="26:64" ht="15" thickBot="1">
      <c r="Z51" s="79" t="s">
        <v>286</v>
      </c>
      <c r="AA51" s="79" t="s">
        <v>277</v>
      </c>
      <c r="AB51" s="82">
        <v>1975</v>
      </c>
      <c r="AC51" s="82">
        <v>56</v>
      </c>
      <c r="AD51" s="82">
        <v>270</v>
      </c>
      <c r="AE51" s="79" t="s">
        <v>256</v>
      </c>
      <c r="AF51" s="79" t="s">
        <v>213</v>
      </c>
      <c r="AH51" s="11" t="s">
        <v>443</v>
      </c>
      <c r="AI51" s="10" t="s">
        <v>399</v>
      </c>
      <c r="AJ51" s="10" t="s">
        <v>430</v>
      </c>
      <c r="AK51" s="87">
        <v>30</v>
      </c>
      <c r="AL51" s="10" t="s">
        <v>423</v>
      </c>
      <c r="AM51" s="10" t="s">
        <v>398</v>
      </c>
      <c r="AN51" s="88">
        <v>0.79166666666666663</v>
      </c>
      <c r="AO51" s="9">
        <v>60</v>
      </c>
      <c r="AP51" s="87" t="s">
        <v>395</v>
      </c>
      <c r="AQ51" s="10"/>
      <c r="BE51" s="11" t="s">
        <v>713</v>
      </c>
      <c r="BF51" s="10" t="s">
        <v>712</v>
      </c>
      <c r="BG51" s="87" t="s">
        <v>607</v>
      </c>
      <c r="BH51" s="87" t="s">
        <v>617</v>
      </c>
      <c r="BI51" s="10" t="s">
        <v>577</v>
      </c>
      <c r="BJ51" s="10" t="s">
        <v>637</v>
      </c>
      <c r="BK51" s="10" t="s">
        <v>599</v>
      </c>
      <c r="BL51" s="117">
        <v>41221</v>
      </c>
    </row>
    <row r="52" spans="26:64" ht="15" thickBot="1">
      <c r="Z52" s="79" t="s">
        <v>287</v>
      </c>
      <c r="AA52" s="79" t="s">
        <v>212</v>
      </c>
      <c r="AB52" s="82">
        <v>1989</v>
      </c>
      <c r="AC52" s="82">
        <v>66</v>
      </c>
      <c r="AD52" s="82">
        <v>265</v>
      </c>
      <c r="AE52" s="79" t="s">
        <v>256</v>
      </c>
      <c r="AF52" s="79" t="s">
        <v>227</v>
      </c>
      <c r="AH52" s="11" t="s">
        <v>444</v>
      </c>
      <c r="AI52" s="10" t="s">
        <v>389</v>
      </c>
      <c r="AJ52" s="10" t="s">
        <v>430</v>
      </c>
      <c r="AK52" s="87">
        <v>25</v>
      </c>
      <c r="AL52" s="10" t="s">
        <v>406</v>
      </c>
      <c r="AM52" s="10" t="s">
        <v>398</v>
      </c>
      <c r="AN52" s="88">
        <v>0.58333333333333337</v>
      </c>
      <c r="AO52" s="9">
        <v>60</v>
      </c>
      <c r="AP52" s="87" t="s">
        <v>373</v>
      </c>
      <c r="AQ52" s="9" t="s">
        <v>379</v>
      </c>
      <c r="BE52" s="11" t="s">
        <v>714</v>
      </c>
      <c r="BF52" s="10" t="s">
        <v>712</v>
      </c>
      <c r="BG52" s="87" t="s">
        <v>581</v>
      </c>
      <c r="BH52" s="87" t="s">
        <v>582</v>
      </c>
      <c r="BI52" s="10" t="s">
        <v>577</v>
      </c>
      <c r="BJ52" s="10" t="s">
        <v>578</v>
      </c>
      <c r="BK52" s="10" t="s">
        <v>579</v>
      </c>
      <c r="BL52" s="9" t="s">
        <v>715</v>
      </c>
    </row>
    <row r="53" spans="26:64" ht="15" thickBot="1">
      <c r="Z53" s="79" t="s">
        <v>288</v>
      </c>
      <c r="AA53" s="79" t="s">
        <v>244</v>
      </c>
      <c r="AB53" s="82">
        <v>1992</v>
      </c>
      <c r="AC53" s="82">
        <v>60</v>
      </c>
      <c r="AD53" s="82">
        <v>265</v>
      </c>
      <c r="AE53" s="79" t="s">
        <v>256</v>
      </c>
      <c r="AF53" s="79" t="s">
        <v>209</v>
      </c>
      <c r="AH53" s="11" t="s">
        <v>436</v>
      </c>
      <c r="AI53" s="10" t="s">
        <v>437</v>
      </c>
      <c r="AJ53" s="10" t="s">
        <v>430</v>
      </c>
      <c r="AK53" s="87">
        <v>33</v>
      </c>
      <c r="AL53" s="10" t="s">
        <v>437</v>
      </c>
      <c r="AM53" s="10" t="s">
        <v>398</v>
      </c>
      <c r="AN53" s="88">
        <v>0.66666666666666663</v>
      </c>
      <c r="AO53" s="9">
        <v>120</v>
      </c>
      <c r="AP53" s="87" t="s">
        <v>373</v>
      </c>
      <c r="AQ53" s="9" t="s">
        <v>438</v>
      </c>
      <c r="BE53" s="11" t="s">
        <v>716</v>
      </c>
      <c r="BF53" s="10" t="s">
        <v>717</v>
      </c>
      <c r="BG53" s="87" t="s">
        <v>718</v>
      </c>
      <c r="BH53" s="87" t="s">
        <v>576</v>
      </c>
      <c r="BI53" s="10" t="s">
        <v>591</v>
      </c>
      <c r="BJ53" s="10" t="s">
        <v>583</v>
      </c>
      <c r="BK53" s="10" t="s">
        <v>638</v>
      </c>
      <c r="BL53" s="117">
        <v>42100</v>
      </c>
    </row>
    <row r="54" spans="26:64" ht="15" thickBot="1">
      <c r="Z54" s="79" t="s">
        <v>289</v>
      </c>
      <c r="AA54" s="79" t="s">
        <v>290</v>
      </c>
      <c r="AB54" s="82">
        <v>1992</v>
      </c>
      <c r="AC54" s="82">
        <v>60</v>
      </c>
      <c r="AD54" s="82">
        <v>265</v>
      </c>
      <c r="AE54" s="79" t="s">
        <v>256</v>
      </c>
      <c r="AF54" s="79" t="s">
        <v>209</v>
      </c>
      <c r="AH54" s="11" t="s">
        <v>440</v>
      </c>
      <c r="AI54" s="10" t="s">
        <v>369</v>
      </c>
      <c r="AJ54" s="10" t="s">
        <v>430</v>
      </c>
      <c r="AK54" s="87">
        <v>12</v>
      </c>
      <c r="AL54" s="10" t="s">
        <v>397</v>
      </c>
      <c r="AM54" s="10" t="s">
        <v>403</v>
      </c>
      <c r="AN54" s="88">
        <v>0.79166666666666663</v>
      </c>
      <c r="AO54" s="9">
        <v>60</v>
      </c>
      <c r="AP54" s="87" t="s">
        <v>373</v>
      </c>
      <c r="AQ54" s="9" t="s">
        <v>391</v>
      </c>
      <c r="BE54" s="11" t="s">
        <v>719</v>
      </c>
      <c r="BF54" s="10" t="s">
        <v>720</v>
      </c>
      <c r="BG54" s="87" t="s">
        <v>652</v>
      </c>
      <c r="BH54" s="87" t="s">
        <v>582</v>
      </c>
      <c r="BI54" s="10" t="s">
        <v>591</v>
      </c>
      <c r="BJ54" s="10" t="s">
        <v>583</v>
      </c>
      <c r="BK54" s="10" t="s">
        <v>638</v>
      </c>
      <c r="BL54" s="117">
        <v>42986</v>
      </c>
    </row>
    <row r="55" spans="26:64" ht="15" thickBot="1">
      <c r="Z55" s="79" t="s">
        <v>291</v>
      </c>
      <c r="AA55" s="79" t="s">
        <v>265</v>
      </c>
      <c r="AB55" s="82">
        <v>1990</v>
      </c>
      <c r="AC55" s="82">
        <v>51</v>
      </c>
      <c r="AD55" s="82">
        <v>263</v>
      </c>
      <c r="AE55" s="79" t="s">
        <v>256</v>
      </c>
      <c r="AF55" s="79" t="s">
        <v>209</v>
      </c>
      <c r="AH55" s="11" t="s">
        <v>445</v>
      </c>
      <c r="AI55" s="10" t="s">
        <v>376</v>
      </c>
      <c r="AJ55" s="10" t="s">
        <v>430</v>
      </c>
      <c r="AK55" s="87">
        <v>25</v>
      </c>
      <c r="AL55" s="10" t="s">
        <v>442</v>
      </c>
      <c r="AM55" s="10" t="s">
        <v>403</v>
      </c>
      <c r="AN55" s="88">
        <v>0.375</v>
      </c>
      <c r="AO55" s="9">
        <v>60</v>
      </c>
      <c r="AP55" s="87" t="s">
        <v>373</v>
      </c>
      <c r="AQ55" s="9" t="s">
        <v>379</v>
      </c>
      <c r="BE55" s="11" t="s">
        <v>721</v>
      </c>
      <c r="BF55" s="10" t="s">
        <v>722</v>
      </c>
      <c r="BG55" s="87" t="s">
        <v>686</v>
      </c>
      <c r="BH55" s="87" t="s">
        <v>582</v>
      </c>
      <c r="BI55" s="10" t="s">
        <v>591</v>
      </c>
      <c r="BJ55" s="10" t="s">
        <v>583</v>
      </c>
      <c r="BK55" s="10" t="s">
        <v>599</v>
      </c>
      <c r="BL55" s="9" t="s">
        <v>627</v>
      </c>
    </row>
    <row r="56" spans="26:64" ht="15" thickBot="1">
      <c r="Z56" s="79" t="s">
        <v>292</v>
      </c>
      <c r="AA56" s="79" t="s">
        <v>212</v>
      </c>
      <c r="AB56" s="82">
        <v>1976</v>
      </c>
      <c r="AC56" s="82">
        <v>74</v>
      </c>
      <c r="AD56" s="82">
        <v>262</v>
      </c>
      <c r="AE56" s="79" t="s">
        <v>256</v>
      </c>
      <c r="AF56" s="79" t="s">
        <v>213</v>
      </c>
      <c r="AH56" s="11" t="s">
        <v>445</v>
      </c>
      <c r="AI56" s="10" t="s">
        <v>369</v>
      </c>
      <c r="AJ56" s="10" t="s">
        <v>430</v>
      </c>
      <c r="AK56" s="87">
        <v>25</v>
      </c>
      <c r="AL56" s="10" t="s">
        <v>442</v>
      </c>
      <c r="AM56" s="10" t="s">
        <v>403</v>
      </c>
      <c r="AN56" s="88">
        <v>0.41666666666666669</v>
      </c>
      <c r="AO56" s="9">
        <v>60</v>
      </c>
      <c r="AP56" s="87" t="s">
        <v>373</v>
      </c>
      <c r="AQ56" s="9" t="s">
        <v>374</v>
      </c>
      <c r="BE56" s="11" t="s">
        <v>723</v>
      </c>
      <c r="BF56" s="10" t="s">
        <v>724</v>
      </c>
      <c r="BG56" s="87" t="s">
        <v>709</v>
      </c>
      <c r="BH56" s="87" t="s">
        <v>608</v>
      </c>
      <c r="BI56" s="10" t="s">
        <v>591</v>
      </c>
      <c r="BJ56" s="10" t="s">
        <v>578</v>
      </c>
      <c r="BK56" s="10" t="s">
        <v>579</v>
      </c>
      <c r="BL56" s="117">
        <v>43406</v>
      </c>
    </row>
    <row r="57" spans="26:64" ht="15" thickBot="1">
      <c r="Z57" s="79" t="s">
        <v>293</v>
      </c>
      <c r="AA57" s="79" t="s">
        <v>246</v>
      </c>
      <c r="AB57" s="82">
        <v>1974</v>
      </c>
      <c r="AC57" s="82">
        <v>62</v>
      </c>
      <c r="AD57" s="82">
        <v>262</v>
      </c>
      <c r="AE57" s="79" t="s">
        <v>256</v>
      </c>
      <c r="AF57" s="79" t="s">
        <v>213</v>
      </c>
      <c r="AH57" s="11" t="s">
        <v>446</v>
      </c>
      <c r="AI57" s="10" t="s">
        <v>399</v>
      </c>
      <c r="AJ57" s="10" t="s">
        <v>430</v>
      </c>
      <c r="AK57" s="87">
        <v>15</v>
      </c>
      <c r="AL57" s="10" t="s">
        <v>400</v>
      </c>
      <c r="AM57" s="10" t="s">
        <v>403</v>
      </c>
      <c r="AN57" s="88">
        <v>0.83333333333333337</v>
      </c>
      <c r="AO57" s="9">
        <v>90</v>
      </c>
      <c r="AP57" s="87" t="s">
        <v>395</v>
      </c>
      <c r="AQ57" s="10"/>
      <c r="BE57" s="11" t="s">
        <v>725</v>
      </c>
      <c r="BF57" s="10" t="s">
        <v>726</v>
      </c>
      <c r="BG57" s="87" t="s">
        <v>709</v>
      </c>
      <c r="BH57" s="87" t="s">
        <v>576</v>
      </c>
      <c r="BI57" s="10" t="s">
        <v>591</v>
      </c>
      <c r="BJ57" s="10" t="s">
        <v>578</v>
      </c>
      <c r="BK57" s="10" t="s">
        <v>630</v>
      </c>
      <c r="BL57" s="117">
        <v>43051</v>
      </c>
    </row>
    <row r="58" spans="26:64" ht="15" thickBot="1">
      <c r="Z58" s="79" t="s">
        <v>294</v>
      </c>
      <c r="AA58" s="79" t="s">
        <v>295</v>
      </c>
      <c r="AB58" s="82">
        <v>1972</v>
      </c>
      <c r="AC58" s="82">
        <v>48</v>
      </c>
      <c r="AD58" s="82">
        <v>260</v>
      </c>
      <c r="AE58" s="79" t="s">
        <v>256</v>
      </c>
      <c r="AF58" s="79" t="s">
        <v>213</v>
      </c>
      <c r="AH58" s="11" t="s">
        <v>432</v>
      </c>
      <c r="AI58" s="10" t="s">
        <v>369</v>
      </c>
      <c r="AJ58" s="10" t="s">
        <v>430</v>
      </c>
      <c r="AK58" s="87">
        <v>25</v>
      </c>
      <c r="AL58" s="10" t="s">
        <v>378</v>
      </c>
      <c r="AM58" s="10" t="s">
        <v>403</v>
      </c>
      <c r="AN58" s="88">
        <v>0.75</v>
      </c>
      <c r="AO58" s="9">
        <v>60</v>
      </c>
      <c r="AP58" s="87" t="s">
        <v>373</v>
      </c>
      <c r="AQ58" s="9" t="s">
        <v>374</v>
      </c>
      <c r="BE58" s="11" t="s">
        <v>727</v>
      </c>
      <c r="BF58" s="10" t="s">
        <v>728</v>
      </c>
      <c r="BG58" s="87" t="s">
        <v>373</v>
      </c>
      <c r="BH58" s="87" t="s">
        <v>582</v>
      </c>
      <c r="BI58" s="10" t="s">
        <v>591</v>
      </c>
      <c r="BJ58" s="10" t="s">
        <v>578</v>
      </c>
      <c r="BK58" s="10" t="s">
        <v>630</v>
      </c>
      <c r="BL58" s="9" t="s">
        <v>729</v>
      </c>
    </row>
    <row r="59" spans="26:64" ht="15" thickBot="1">
      <c r="Z59" s="79" t="s">
        <v>296</v>
      </c>
      <c r="AA59" s="79" t="s">
        <v>222</v>
      </c>
      <c r="AB59" s="82">
        <v>1933</v>
      </c>
      <c r="AC59" s="82">
        <v>70</v>
      </c>
      <c r="AD59" s="82">
        <v>259</v>
      </c>
      <c r="AE59" s="79" t="s">
        <v>256</v>
      </c>
      <c r="AF59" s="79" t="s">
        <v>223</v>
      </c>
      <c r="AH59" s="11" t="s">
        <v>435</v>
      </c>
      <c r="AI59" s="10" t="s">
        <v>369</v>
      </c>
      <c r="AJ59" s="10" t="s">
        <v>430</v>
      </c>
      <c r="AK59" s="87">
        <v>25</v>
      </c>
      <c r="AL59" s="10" t="s">
        <v>434</v>
      </c>
      <c r="AM59" s="10" t="s">
        <v>403</v>
      </c>
      <c r="AN59" s="88">
        <v>0.33333333333333331</v>
      </c>
      <c r="AO59" s="9">
        <v>60</v>
      </c>
      <c r="AP59" s="87" t="s">
        <v>373</v>
      </c>
      <c r="AQ59" s="9" t="s">
        <v>374</v>
      </c>
      <c r="BE59" s="11" t="s">
        <v>730</v>
      </c>
      <c r="BF59" s="10" t="s">
        <v>731</v>
      </c>
      <c r="BG59" s="87" t="s">
        <v>652</v>
      </c>
      <c r="BH59" s="87" t="s">
        <v>576</v>
      </c>
      <c r="BI59" s="10" t="s">
        <v>577</v>
      </c>
      <c r="BJ59" s="10" t="s">
        <v>578</v>
      </c>
      <c r="BK59" s="10" t="s">
        <v>599</v>
      </c>
      <c r="BL59" s="9" t="s">
        <v>643</v>
      </c>
    </row>
    <row r="60" spans="26:64" ht="15" thickBot="1">
      <c r="Z60" s="79" t="s">
        <v>297</v>
      </c>
      <c r="AA60" s="79" t="s">
        <v>212</v>
      </c>
      <c r="AB60" s="82">
        <v>1969</v>
      </c>
      <c r="AC60" s="82">
        <v>60</v>
      </c>
      <c r="AD60" s="82">
        <v>259</v>
      </c>
      <c r="AE60" s="79" t="s">
        <v>256</v>
      </c>
      <c r="AF60" s="79" t="s">
        <v>238</v>
      </c>
      <c r="AH60" s="11" t="s">
        <v>447</v>
      </c>
      <c r="AI60" s="10" t="s">
        <v>393</v>
      </c>
      <c r="AJ60" s="10" t="s">
        <v>430</v>
      </c>
      <c r="AK60" s="87">
        <v>20</v>
      </c>
      <c r="AL60" s="10" t="s">
        <v>406</v>
      </c>
      <c r="AM60" s="10" t="s">
        <v>403</v>
      </c>
      <c r="AN60" s="88">
        <v>0.58333333333333337</v>
      </c>
      <c r="AO60" s="9">
        <v>45</v>
      </c>
      <c r="AP60" s="87" t="s">
        <v>387</v>
      </c>
      <c r="AQ60" s="9" t="s">
        <v>59</v>
      </c>
      <c r="BE60" s="11" t="s">
        <v>732</v>
      </c>
      <c r="BF60" s="10" t="s">
        <v>733</v>
      </c>
      <c r="BG60" s="87" t="s">
        <v>581</v>
      </c>
      <c r="BH60" s="87" t="s">
        <v>617</v>
      </c>
      <c r="BI60" s="10" t="s">
        <v>591</v>
      </c>
      <c r="BJ60" s="10" t="s">
        <v>578</v>
      </c>
      <c r="BK60" s="10" t="s">
        <v>630</v>
      </c>
      <c r="BL60" s="117">
        <v>41761</v>
      </c>
    </row>
    <row r="61" spans="26:64" ht="15" thickBot="1">
      <c r="Z61" s="79" t="s">
        <v>298</v>
      </c>
      <c r="AA61" s="79" t="s">
        <v>270</v>
      </c>
      <c r="AB61" s="82">
        <v>1990</v>
      </c>
      <c r="AC61" s="82">
        <v>58</v>
      </c>
      <c r="AD61" s="82">
        <v>258</v>
      </c>
      <c r="AE61" s="79" t="s">
        <v>256</v>
      </c>
      <c r="AF61" s="79" t="s">
        <v>209</v>
      </c>
      <c r="AH61" s="11" t="s">
        <v>448</v>
      </c>
      <c r="AI61" s="10" t="s">
        <v>369</v>
      </c>
      <c r="AJ61" s="10" t="s">
        <v>430</v>
      </c>
      <c r="AK61" s="87">
        <v>20</v>
      </c>
      <c r="AL61" s="10" t="s">
        <v>381</v>
      </c>
      <c r="AM61" s="10" t="s">
        <v>407</v>
      </c>
      <c r="AN61" s="88">
        <v>0.79166666666666663</v>
      </c>
      <c r="AO61" s="9">
        <v>60</v>
      </c>
      <c r="AP61" s="87" t="s">
        <v>373</v>
      </c>
      <c r="AQ61" s="9" t="s">
        <v>374</v>
      </c>
      <c r="BE61" s="11" t="s">
        <v>734</v>
      </c>
      <c r="BF61" s="10" t="s">
        <v>735</v>
      </c>
      <c r="BG61" s="87" t="s">
        <v>686</v>
      </c>
      <c r="BH61" s="87" t="s">
        <v>576</v>
      </c>
      <c r="BI61" s="10" t="s">
        <v>591</v>
      </c>
      <c r="BJ61" s="10" t="s">
        <v>583</v>
      </c>
      <c r="BK61" s="10" t="s">
        <v>736</v>
      </c>
      <c r="BL61" s="9" t="s">
        <v>737</v>
      </c>
    </row>
    <row r="62" spans="26:64" ht="15" thickBot="1">
      <c r="Z62" s="79" t="s">
        <v>299</v>
      </c>
      <c r="AA62" s="79" t="s">
        <v>258</v>
      </c>
      <c r="AB62" s="82">
        <v>1990</v>
      </c>
      <c r="AC62" s="82">
        <v>63</v>
      </c>
      <c r="AD62" s="82">
        <v>257</v>
      </c>
      <c r="AE62" s="79" t="s">
        <v>256</v>
      </c>
      <c r="AF62" s="79" t="s">
        <v>209</v>
      </c>
      <c r="AH62" s="11" t="s">
        <v>433</v>
      </c>
      <c r="AI62" s="10" t="s">
        <v>369</v>
      </c>
      <c r="AJ62" s="10" t="s">
        <v>430</v>
      </c>
      <c r="AK62" s="87">
        <v>30</v>
      </c>
      <c r="AL62" s="10" t="s">
        <v>434</v>
      </c>
      <c r="AM62" s="10" t="s">
        <v>407</v>
      </c>
      <c r="AN62" s="88">
        <v>0.5</v>
      </c>
      <c r="AO62" s="9">
        <v>60</v>
      </c>
      <c r="AP62" s="87" t="s">
        <v>373</v>
      </c>
      <c r="AQ62" s="9" t="s">
        <v>374</v>
      </c>
      <c r="BE62" s="11" t="s">
        <v>738</v>
      </c>
      <c r="BF62" s="10" t="s">
        <v>735</v>
      </c>
      <c r="BG62" s="87" t="s">
        <v>575</v>
      </c>
      <c r="BH62" s="87" t="s">
        <v>666</v>
      </c>
      <c r="BI62" s="10" t="s">
        <v>577</v>
      </c>
      <c r="BJ62" s="10" t="s">
        <v>583</v>
      </c>
      <c r="BK62" s="10" t="s">
        <v>599</v>
      </c>
      <c r="BL62" s="9" t="s">
        <v>647</v>
      </c>
    </row>
    <row r="63" spans="26:64" ht="15" thickBot="1">
      <c r="Z63" s="79" t="s">
        <v>300</v>
      </c>
      <c r="AA63" s="79" t="s">
        <v>301</v>
      </c>
      <c r="AB63" s="82">
        <v>1970</v>
      </c>
      <c r="AC63" s="82">
        <v>64</v>
      </c>
      <c r="AD63" s="82">
        <v>256</v>
      </c>
      <c r="AE63" s="79" t="s">
        <v>256</v>
      </c>
      <c r="AF63" s="79" t="s">
        <v>213</v>
      </c>
      <c r="AH63" s="11" t="s">
        <v>449</v>
      </c>
      <c r="AI63" s="10" t="s">
        <v>389</v>
      </c>
      <c r="AJ63" s="10" t="s">
        <v>430</v>
      </c>
      <c r="AK63" s="87">
        <v>25</v>
      </c>
      <c r="AL63" s="10" t="s">
        <v>434</v>
      </c>
      <c r="AM63" s="10" t="s">
        <v>407</v>
      </c>
      <c r="AN63" s="88">
        <v>0.41666666666666669</v>
      </c>
      <c r="AO63" s="9">
        <v>60</v>
      </c>
      <c r="AP63" s="87" t="s">
        <v>373</v>
      </c>
      <c r="AQ63" s="9" t="s">
        <v>379</v>
      </c>
      <c r="BE63" s="11" t="s">
        <v>739</v>
      </c>
      <c r="BF63" s="10" t="s">
        <v>735</v>
      </c>
      <c r="BG63" s="87" t="s">
        <v>718</v>
      </c>
      <c r="BH63" s="87" t="s">
        <v>617</v>
      </c>
      <c r="BI63" s="10" t="s">
        <v>577</v>
      </c>
      <c r="BJ63" s="10" t="s">
        <v>578</v>
      </c>
      <c r="BK63" s="10" t="s">
        <v>623</v>
      </c>
      <c r="BL63" s="9" t="s">
        <v>740</v>
      </c>
    </row>
    <row r="64" spans="26:64" ht="15" thickBot="1">
      <c r="Z64" s="79" t="s">
        <v>302</v>
      </c>
      <c r="AA64" s="79" t="s">
        <v>303</v>
      </c>
      <c r="AB64" s="82">
        <v>1996</v>
      </c>
      <c r="AC64" s="82">
        <v>56</v>
      </c>
      <c r="AD64" s="82">
        <v>256</v>
      </c>
      <c r="AE64" s="79" t="s">
        <v>256</v>
      </c>
      <c r="AF64" s="79" t="s">
        <v>209</v>
      </c>
      <c r="AH64" s="11" t="s">
        <v>443</v>
      </c>
      <c r="AI64" s="10" t="s">
        <v>376</v>
      </c>
      <c r="AJ64" s="10" t="s">
        <v>430</v>
      </c>
      <c r="AK64" s="87">
        <v>30</v>
      </c>
      <c r="AL64" s="10" t="s">
        <v>423</v>
      </c>
      <c r="AM64" s="10" t="s">
        <v>407</v>
      </c>
      <c r="AN64" s="88">
        <v>0.83333333333333337</v>
      </c>
      <c r="AO64" s="9">
        <v>60</v>
      </c>
      <c r="AP64" s="87" t="s">
        <v>373</v>
      </c>
      <c r="AQ64" s="9" t="s">
        <v>379</v>
      </c>
      <c r="BE64" s="11" t="s">
        <v>741</v>
      </c>
      <c r="BF64" s="10" t="s">
        <v>742</v>
      </c>
      <c r="BG64" s="87" t="s">
        <v>590</v>
      </c>
      <c r="BH64" s="87" t="s">
        <v>617</v>
      </c>
      <c r="BI64" s="10" t="s">
        <v>591</v>
      </c>
      <c r="BJ64" s="10" t="s">
        <v>583</v>
      </c>
      <c r="BK64" s="10" t="s">
        <v>587</v>
      </c>
      <c r="BL64" s="117">
        <v>42805</v>
      </c>
    </row>
    <row r="65" spans="26:64" ht="15" customHeight="1" thickBot="1">
      <c r="Z65" s="79" t="s">
        <v>304</v>
      </c>
      <c r="AA65" s="79" t="s">
        <v>303</v>
      </c>
      <c r="AB65" s="82">
        <v>1995</v>
      </c>
      <c r="AC65" s="82">
        <v>55</v>
      </c>
      <c r="AD65" s="82">
        <v>252</v>
      </c>
      <c r="AE65" s="79" t="s">
        <v>256</v>
      </c>
      <c r="AF65" s="79" t="s">
        <v>209</v>
      </c>
      <c r="AH65" s="11" t="s">
        <v>443</v>
      </c>
      <c r="AI65" s="10" t="s">
        <v>369</v>
      </c>
      <c r="AJ65" s="10" t="s">
        <v>430</v>
      </c>
      <c r="AK65" s="87">
        <v>30</v>
      </c>
      <c r="AL65" s="10" t="s">
        <v>423</v>
      </c>
      <c r="AM65" s="10" t="s">
        <v>407</v>
      </c>
      <c r="AN65" s="88">
        <v>0.875</v>
      </c>
      <c r="AO65" s="9">
        <v>60</v>
      </c>
      <c r="AP65" s="87" t="s">
        <v>373</v>
      </c>
      <c r="AQ65" s="9" t="s">
        <v>374</v>
      </c>
      <c r="BE65" s="11" t="s">
        <v>743</v>
      </c>
      <c r="BF65" s="10" t="s">
        <v>744</v>
      </c>
      <c r="BG65" s="87" t="s">
        <v>613</v>
      </c>
      <c r="BH65" s="87" t="s">
        <v>608</v>
      </c>
      <c r="BI65" s="10" t="s">
        <v>591</v>
      </c>
      <c r="BJ65" s="10" t="s">
        <v>583</v>
      </c>
      <c r="BK65" s="10" t="s">
        <v>595</v>
      </c>
      <c r="BL65" s="117">
        <v>42982</v>
      </c>
    </row>
    <row r="66" spans="26:64" ht="15" thickBot="1">
      <c r="Z66" s="79" t="s">
        <v>305</v>
      </c>
      <c r="AA66" s="79" t="s">
        <v>244</v>
      </c>
      <c r="AB66" s="82">
        <v>1987</v>
      </c>
      <c r="AC66" s="82">
        <v>50</v>
      </c>
      <c r="AD66" s="82">
        <v>250</v>
      </c>
      <c r="AE66" s="79" t="s">
        <v>256</v>
      </c>
      <c r="AF66" s="79" t="s">
        <v>227</v>
      </c>
      <c r="AH66" s="11" t="s">
        <v>444</v>
      </c>
      <c r="AI66" s="10" t="s">
        <v>393</v>
      </c>
      <c r="AJ66" s="10" t="s">
        <v>430</v>
      </c>
      <c r="AK66" s="87">
        <v>25</v>
      </c>
      <c r="AL66" s="10" t="s">
        <v>406</v>
      </c>
      <c r="AM66" s="10" t="s">
        <v>407</v>
      </c>
      <c r="AN66" s="88">
        <v>0.625</v>
      </c>
      <c r="AO66" s="9">
        <v>60</v>
      </c>
      <c r="AP66" s="87" t="s">
        <v>387</v>
      </c>
      <c r="AQ66" s="9" t="s">
        <v>59</v>
      </c>
      <c r="BE66" s="11" t="s">
        <v>745</v>
      </c>
      <c r="BF66" s="10" t="s">
        <v>746</v>
      </c>
      <c r="BG66" s="87" t="s">
        <v>747</v>
      </c>
      <c r="BH66" s="87" t="s">
        <v>576</v>
      </c>
      <c r="BI66" s="10" t="s">
        <v>577</v>
      </c>
      <c r="BJ66" s="10" t="s">
        <v>583</v>
      </c>
      <c r="BK66" s="10" t="s">
        <v>579</v>
      </c>
      <c r="BL66" s="9" t="s">
        <v>748</v>
      </c>
    </row>
    <row r="67" spans="26:64" ht="15" thickBot="1">
      <c r="Z67" s="79" t="s">
        <v>306</v>
      </c>
      <c r="AA67" s="79" t="s">
        <v>307</v>
      </c>
      <c r="AB67" s="82">
        <v>1995</v>
      </c>
      <c r="AC67" s="82">
        <v>46</v>
      </c>
      <c r="AD67" s="82">
        <v>250</v>
      </c>
      <c r="AE67" s="79" t="s">
        <v>256</v>
      </c>
      <c r="AF67" s="79" t="s">
        <v>209</v>
      </c>
      <c r="AH67" s="11" t="s">
        <v>450</v>
      </c>
      <c r="AI67" s="10" t="s">
        <v>399</v>
      </c>
      <c r="AJ67" s="10" t="s">
        <v>430</v>
      </c>
      <c r="AK67" s="87">
        <v>35</v>
      </c>
      <c r="AL67" s="10" t="s">
        <v>390</v>
      </c>
      <c r="AM67" s="10" t="s">
        <v>407</v>
      </c>
      <c r="AN67" s="88">
        <v>0.75</v>
      </c>
      <c r="AO67" s="9">
        <v>60</v>
      </c>
      <c r="AP67" s="87" t="s">
        <v>395</v>
      </c>
      <c r="AQ67" s="10"/>
      <c r="BE67" s="11" t="s">
        <v>749</v>
      </c>
      <c r="BF67" s="10" t="s">
        <v>750</v>
      </c>
      <c r="BG67" s="87" t="s">
        <v>586</v>
      </c>
      <c r="BH67" s="87" t="s">
        <v>582</v>
      </c>
      <c r="BI67" s="10" t="s">
        <v>577</v>
      </c>
      <c r="BJ67" s="10" t="s">
        <v>578</v>
      </c>
      <c r="BK67" s="10" t="s">
        <v>618</v>
      </c>
      <c r="BL67" s="9" t="s">
        <v>751</v>
      </c>
    </row>
    <row r="68" spans="26:64" ht="15" thickBot="1">
      <c r="Z68" s="79" t="s">
        <v>308</v>
      </c>
      <c r="AA68" s="79" t="s">
        <v>309</v>
      </c>
      <c r="AB68" s="82">
        <v>1985</v>
      </c>
      <c r="AC68" s="82">
        <v>60</v>
      </c>
      <c r="AD68" s="82">
        <v>249</v>
      </c>
      <c r="AE68" s="79" t="s">
        <v>256</v>
      </c>
      <c r="AF68" s="79" t="s">
        <v>227</v>
      </c>
      <c r="AH68" s="11" t="s">
        <v>418</v>
      </c>
      <c r="AI68" s="10" t="s">
        <v>393</v>
      </c>
      <c r="AJ68" s="10" t="s">
        <v>430</v>
      </c>
      <c r="AK68" s="87">
        <v>25</v>
      </c>
      <c r="AL68" s="10" t="s">
        <v>412</v>
      </c>
      <c r="AM68" s="10" t="s">
        <v>407</v>
      </c>
      <c r="AN68" s="88">
        <v>0.58333333333333337</v>
      </c>
      <c r="AO68" s="9">
        <v>45</v>
      </c>
      <c r="AP68" s="87" t="s">
        <v>387</v>
      </c>
      <c r="AQ68" s="9" t="s">
        <v>59</v>
      </c>
      <c r="BE68" s="11" t="s">
        <v>752</v>
      </c>
      <c r="BF68" s="10" t="s">
        <v>753</v>
      </c>
      <c r="BG68" s="87" t="s">
        <v>620</v>
      </c>
      <c r="BH68" s="87" t="s">
        <v>582</v>
      </c>
      <c r="BI68" s="10" t="s">
        <v>591</v>
      </c>
      <c r="BJ68" s="10" t="s">
        <v>583</v>
      </c>
      <c r="BK68" s="10" t="s">
        <v>623</v>
      </c>
      <c r="BL68" s="9" t="s">
        <v>754</v>
      </c>
    </row>
    <row r="69" spans="26:64" ht="15" thickBot="1">
      <c r="Z69" s="79" t="s">
        <v>310</v>
      </c>
      <c r="AA69" s="79" t="s">
        <v>222</v>
      </c>
      <c r="AB69" s="82">
        <v>1961</v>
      </c>
      <c r="AC69" s="82">
        <v>60</v>
      </c>
      <c r="AD69" s="82">
        <v>248</v>
      </c>
      <c r="AE69" s="79" t="s">
        <v>256</v>
      </c>
      <c r="AF69" s="79" t="s">
        <v>238</v>
      </c>
      <c r="AH69" s="11" t="s">
        <v>451</v>
      </c>
      <c r="AI69" s="10" t="s">
        <v>399</v>
      </c>
      <c r="AJ69" s="10" t="s">
        <v>430</v>
      </c>
      <c r="AK69" s="87">
        <v>30</v>
      </c>
      <c r="AL69" s="10" t="s">
        <v>400</v>
      </c>
      <c r="AM69" s="10" t="s">
        <v>409</v>
      </c>
      <c r="AN69" s="88">
        <v>0.83333333333333337</v>
      </c>
      <c r="AO69" s="9">
        <v>60</v>
      </c>
      <c r="AP69" s="87" t="s">
        <v>395</v>
      </c>
      <c r="AQ69" s="10"/>
      <c r="BE69" s="11" t="s">
        <v>755</v>
      </c>
      <c r="BF69" s="10" t="s">
        <v>753</v>
      </c>
      <c r="BG69" s="87" t="s">
        <v>581</v>
      </c>
      <c r="BH69" s="87" t="s">
        <v>608</v>
      </c>
      <c r="BI69" s="10" t="s">
        <v>591</v>
      </c>
      <c r="BJ69" s="10" t="s">
        <v>583</v>
      </c>
      <c r="BK69" s="10" t="s">
        <v>579</v>
      </c>
      <c r="BL69" s="117">
        <v>42100</v>
      </c>
    </row>
    <row r="70" spans="26:64" ht="15" thickBot="1">
      <c r="Z70" s="79" t="s">
        <v>311</v>
      </c>
      <c r="AA70" s="79" t="s">
        <v>222</v>
      </c>
      <c r="AB70" s="82">
        <v>1989</v>
      </c>
      <c r="AC70" s="82">
        <v>75</v>
      </c>
      <c r="AD70" s="82">
        <v>248</v>
      </c>
      <c r="AE70" s="79" t="s">
        <v>256</v>
      </c>
      <c r="AF70" s="79" t="s">
        <v>227</v>
      </c>
      <c r="AH70" s="11" t="s">
        <v>449</v>
      </c>
      <c r="AI70" s="10" t="s">
        <v>393</v>
      </c>
      <c r="AJ70" s="10" t="s">
        <v>430</v>
      </c>
      <c r="AK70" s="87">
        <v>25</v>
      </c>
      <c r="AL70" s="10" t="s">
        <v>434</v>
      </c>
      <c r="AM70" s="10" t="s">
        <v>409</v>
      </c>
      <c r="AN70" s="88">
        <v>0.5</v>
      </c>
      <c r="AO70" s="9">
        <v>60</v>
      </c>
      <c r="AP70" s="87" t="s">
        <v>387</v>
      </c>
      <c r="AQ70" s="9" t="s">
        <v>59</v>
      </c>
      <c r="BE70" s="11" t="s">
        <v>756</v>
      </c>
      <c r="BF70" s="10" t="s">
        <v>757</v>
      </c>
      <c r="BG70" s="87" t="s">
        <v>607</v>
      </c>
      <c r="BH70" s="87" t="s">
        <v>666</v>
      </c>
      <c r="BI70" s="10" t="s">
        <v>591</v>
      </c>
      <c r="BJ70" s="10" t="s">
        <v>583</v>
      </c>
      <c r="BK70" s="10" t="s">
        <v>618</v>
      </c>
      <c r="BL70" s="117">
        <v>41761</v>
      </c>
    </row>
    <row r="71" spans="26:64" ht="15" thickBot="1">
      <c r="Z71" s="79" t="s">
        <v>312</v>
      </c>
      <c r="AA71" s="79" t="s">
        <v>313</v>
      </c>
      <c r="AB71" s="82">
        <v>1985</v>
      </c>
      <c r="AC71" s="82">
        <v>63</v>
      </c>
      <c r="AD71" s="82">
        <v>248</v>
      </c>
      <c r="AE71" s="79" t="s">
        <v>256</v>
      </c>
      <c r="AF71" s="79" t="s">
        <v>227</v>
      </c>
      <c r="AH71" s="11" t="s">
        <v>452</v>
      </c>
      <c r="AI71" s="10" t="s">
        <v>399</v>
      </c>
      <c r="AJ71" s="10" t="s">
        <v>430</v>
      </c>
      <c r="AK71" s="87">
        <v>15</v>
      </c>
      <c r="AL71" s="10" t="s">
        <v>423</v>
      </c>
      <c r="AM71" s="10" t="s">
        <v>409</v>
      </c>
      <c r="AN71" s="88">
        <v>0.79166666666666663</v>
      </c>
      <c r="AO71" s="9">
        <v>60</v>
      </c>
      <c r="AP71" s="87" t="s">
        <v>395</v>
      </c>
      <c r="AQ71" s="10"/>
      <c r="BE71" s="11" t="s">
        <v>758</v>
      </c>
      <c r="BF71" s="10" t="s">
        <v>759</v>
      </c>
      <c r="BG71" s="87" t="s">
        <v>662</v>
      </c>
      <c r="BH71" s="87" t="s">
        <v>576</v>
      </c>
      <c r="BI71" s="10" t="s">
        <v>577</v>
      </c>
      <c r="BJ71" s="10" t="s">
        <v>578</v>
      </c>
      <c r="BK71" s="10" t="s">
        <v>630</v>
      </c>
      <c r="BL71" s="9" t="s">
        <v>647</v>
      </c>
    </row>
    <row r="72" spans="26:64" ht="15" thickBot="1">
      <c r="Z72" s="79" t="s">
        <v>314</v>
      </c>
      <c r="AA72" s="79" t="s">
        <v>222</v>
      </c>
      <c r="AB72" s="82">
        <v>1963</v>
      </c>
      <c r="AC72" s="82">
        <v>59</v>
      </c>
      <c r="AD72" s="82">
        <v>246</v>
      </c>
      <c r="AE72" s="79" t="s">
        <v>256</v>
      </c>
      <c r="AF72" s="79" t="s">
        <v>238</v>
      </c>
      <c r="AH72" s="11" t="s">
        <v>436</v>
      </c>
      <c r="AI72" s="10" t="s">
        <v>437</v>
      </c>
      <c r="AJ72" s="10" t="s">
        <v>430</v>
      </c>
      <c r="AK72" s="87">
        <v>30</v>
      </c>
      <c r="AL72" s="10" t="s">
        <v>437</v>
      </c>
      <c r="AM72" s="10" t="s">
        <v>414</v>
      </c>
      <c r="AN72" s="88">
        <v>0.41666666666666669</v>
      </c>
      <c r="AO72" s="9">
        <v>120</v>
      </c>
      <c r="AP72" s="87" t="s">
        <v>373</v>
      </c>
      <c r="AQ72" s="9" t="s">
        <v>438</v>
      </c>
      <c r="BE72" s="11" t="s">
        <v>760</v>
      </c>
      <c r="BF72" s="10" t="s">
        <v>761</v>
      </c>
      <c r="BG72" s="87" t="s">
        <v>607</v>
      </c>
      <c r="BH72" s="87" t="s">
        <v>617</v>
      </c>
      <c r="BI72" s="10" t="s">
        <v>577</v>
      </c>
      <c r="BJ72" s="10" t="s">
        <v>583</v>
      </c>
      <c r="BK72" s="10" t="s">
        <v>579</v>
      </c>
      <c r="BL72" s="9" t="s">
        <v>596</v>
      </c>
    </row>
    <row r="73" spans="26:64" ht="15" thickBot="1">
      <c r="Z73" s="79" t="s">
        <v>315</v>
      </c>
      <c r="AA73" s="79" t="s">
        <v>316</v>
      </c>
      <c r="AB73" s="82">
        <v>2002</v>
      </c>
      <c r="AC73" s="82">
        <v>51</v>
      </c>
      <c r="AD73" s="82">
        <v>245</v>
      </c>
      <c r="AE73" s="79" t="s">
        <v>256</v>
      </c>
      <c r="AF73" s="79" t="s">
        <v>230</v>
      </c>
      <c r="AH73" s="11" t="s">
        <v>436</v>
      </c>
      <c r="AI73" s="10" t="s">
        <v>437</v>
      </c>
      <c r="AJ73" s="10" t="s">
        <v>430</v>
      </c>
      <c r="AK73" s="87">
        <v>30</v>
      </c>
      <c r="AL73" s="10" t="s">
        <v>437</v>
      </c>
      <c r="AM73" s="10" t="s">
        <v>414</v>
      </c>
      <c r="AN73" s="88">
        <v>0.54166666666666663</v>
      </c>
      <c r="AO73" s="9">
        <v>120</v>
      </c>
      <c r="AP73" s="87" t="s">
        <v>373</v>
      </c>
      <c r="AQ73" s="9" t="s">
        <v>438</v>
      </c>
      <c r="BE73" s="11" t="s">
        <v>762</v>
      </c>
      <c r="BF73" s="10" t="s">
        <v>763</v>
      </c>
      <c r="BG73" s="87" t="s">
        <v>586</v>
      </c>
      <c r="BH73" s="87" t="s">
        <v>576</v>
      </c>
      <c r="BI73" s="10" t="s">
        <v>577</v>
      </c>
      <c r="BJ73" s="10" t="s">
        <v>583</v>
      </c>
      <c r="BK73" s="10" t="s">
        <v>638</v>
      </c>
      <c r="BL73" s="9" t="s">
        <v>643</v>
      </c>
    </row>
    <row r="74" spans="26:64" ht="15" thickBot="1">
      <c r="Z74" s="79" t="s">
        <v>317</v>
      </c>
      <c r="AA74" s="79" t="s">
        <v>207</v>
      </c>
      <c r="AB74" s="82">
        <v>1988</v>
      </c>
      <c r="AC74" s="82">
        <v>50</v>
      </c>
      <c r="AD74" s="82">
        <v>244</v>
      </c>
      <c r="AE74" s="79" t="s">
        <v>256</v>
      </c>
      <c r="AF74" s="79" t="s">
        <v>227</v>
      </c>
      <c r="AH74" s="11" t="s">
        <v>436</v>
      </c>
      <c r="AI74" s="10" t="s">
        <v>437</v>
      </c>
      <c r="AJ74" s="10" t="s">
        <v>430</v>
      </c>
      <c r="AK74" s="87">
        <v>30</v>
      </c>
      <c r="AL74" s="10" t="s">
        <v>437</v>
      </c>
      <c r="AM74" s="10" t="s">
        <v>414</v>
      </c>
      <c r="AN74" s="88">
        <v>0.66666666666666663</v>
      </c>
      <c r="AO74" s="9">
        <v>120</v>
      </c>
      <c r="AP74" s="87" t="s">
        <v>373</v>
      </c>
      <c r="AQ74" s="9" t="s">
        <v>438</v>
      </c>
      <c r="BE74" s="11" t="s">
        <v>764</v>
      </c>
      <c r="BF74" s="10" t="s">
        <v>765</v>
      </c>
      <c r="BG74" s="87" t="s">
        <v>373</v>
      </c>
      <c r="BH74" s="87" t="s">
        <v>576</v>
      </c>
      <c r="BI74" s="10" t="s">
        <v>591</v>
      </c>
      <c r="BJ74" s="10" t="s">
        <v>637</v>
      </c>
      <c r="BK74" s="10" t="s">
        <v>736</v>
      </c>
      <c r="BL74" s="9" t="s">
        <v>766</v>
      </c>
    </row>
    <row r="75" spans="26:64" ht="15" thickBot="1">
      <c r="Z75" s="79" t="s">
        <v>318</v>
      </c>
      <c r="AA75" s="79" t="s">
        <v>319</v>
      </c>
      <c r="AB75" s="82">
        <v>1993</v>
      </c>
      <c r="AC75" s="82">
        <v>51</v>
      </c>
      <c r="AD75" s="82">
        <v>244</v>
      </c>
      <c r="AE75" s="79" t="s">
        <v>256</v>
      </c>
      <c r="AF75" s="79" t="s">
        <v>209</v>
      </c>
      <c r="AH75" s="11" t="s">
        <v>436</v>
      </c>
      <c r="AI75" s="10" t="s">
        <v>437</v>
      </c>
      <c r="AJ75" s="10" t="s">
        <v>430</v>
      </c>
      <c r="AK75" s="87">
        <v>31</v>
      </c>
      <c r="AL75" s="10" t="s">
        <v>437</v>
      </c>
      <c r="AM75" s="10" t="s">
        <v>421</v>
      </c>
      <c r="AN75" s="88">
        <v>0.41666666666666669</v>
      </c>
      <c r="AO75" s="9">
        <v>120</v>
      </c>
      <c r="AP75" s="87" t="s">
        <v>373</v>
      </c>
      <c r="AQ75" s="9" t="s">
        <v>438</v>
      </c>
      <c r="BE75" s="11" t="s">
        <v>767</v>
      </c>
      <c r="BF75" s="10" t="s">
        <v>768</v>
      </c>
      <c r="BG75" s="87" t="s">
        <v>607</v>
      </c>
      <c r="BH75" s="87" t="s">
        <v>666</v>
      </c>
      <c r="BI75" s="10" t="s">
        <v>591</v>
      </c>
      <c r="BJ75" s="10" t="s">
        <v>583</v>
      </c>
      <c r="BK75" s="10" t="s">
        <v>599</v>
      </c>
      <c r="BL75" s="117">
        <v>43191</v>
      </c>
    </row>
    <row r="76" spans="26:64" ht="15" thickBot="1">
      <c r="Z76" s="79" t="s">
        <v>320</v>
      </c>
      <c r="AA76" s="79" t="s">
        <v>321</v>
      </c>
      <c r="AB76" s="82">
        <v>1991</v>
      </c>
      <c r="AC76" s="82">
        <v>48</v>
      </c>
      <c r="AD76" s="82">
        <v>243</v>
      </c>
      <c r="AE76" s="79" t="s">
        <v>256</v>
      </c>
      <c r="AF76" s="79" t="s">
        <v>209</v>
      </c>
      <c r="BE76" s="11" t="s">
        <v>769</v>
      </c>
      <c r="BF76" s="10" t="s">
        <v>768</v>
      </c>
      <c r="BG76" s="87" t="s">
        <v>686</v>
      </c>
      <c r="BH76" s="87" t="s">
        <v>608</v>
      </c>
      <c r="BI76" s="10" t="s">
        <v>591</v>
      </c>
      <c r="BJ76" s="10" t="s">
        <v>583</v>
      </c>
      <c r="BK76" s="10" t="s">
        <v>618</v>
      </c>
      <c r="BL76" s="117">
        <v>41581</v>
      </c>
    </row>
    <row r="77" spans="26:64" ht="15" thickBot="1">
      <c r="Z77" s="79" t="s">
        <v>322</v>
      </c>
      <c r="AA77" s="79" t="s">
        <v>222</v>
      </c>
      <c r="AB77" s="82">
        <v>1913</v>
      </c>
      <c r="AC77" s="82">
        <v>57</v>
      </c>
      <c r="AD77" s="82">
        <v>241</v>
      </c>
      <c r="AE77" s="79" t="s">
        <v>256</v>
      </c>
      <c r="AF77" s="79" t="s">
        <v>323</v>
      </c>
      <c r="BE77" s="11" t="s">
        <v>770</v>
      </c>
      <c r="BF77" s="10" t="s">
        <v>768</v>
      </c>
      <c r="BG77" s="87" t="s">
        <v>586</v>
      </c>
      <c r="BH77" s="87" t="s">
        <v>576</v>
      </c>
      <c r="BI77" s="10" t="s">
        <v>591</v>
      </c>
      <c r="BJ77" s="10" t="s">
        <v>602</v>
      </c>
      <c r="BK77" s="10" t="s">
        <v>630</v>
      </c>
      <c r="BL77" s="117">
        <v>42685</v>
      </c>
    </row>
    <row r="78" spans="26:64" ht="15" thickBot="1">
      <c r="Z78" s="79" t="s">
        <v>324</v>
      </c>
      <c r="AA78" s="79" t="s">
        <v>270</v>
      </c>
      <c r="AB78" s="82">
        <v>1991</v>
      </c>
      <c r="AC78" s="82">
        <v>54</v>
      </c>
      <c r="AD78" s="82">
        <v>241</v>
      </c>
      <c r="AE78" s="79" t="s">
        <v>256</v>
      </c>
      <c r="AF78" s="79" t="s">
        <v>209</v>
      </c>
      <c r="BE78" s="11" t="s">
        <v>771</v>
      </c>
      <c r="BF78" s="10" t="s">
        <v>772</v>
      </c>
      <c r="BG78" s="87" t="s">
        <v>387</v>
      </c>
      <c r="BH78" s="87" t="s">
        <v>582</v>
      </c>
      <c r="BI78" s="10" t="s">
        <v>577</v>
      </c>
      <c r="BJ78" s="10" t="s">
        <v>602</v>
      </c>
      <c r="BK78" s="10" t="s">
        <v>587</v>
      </c>
      <c r="BL78" s="9" t="s">
        <v>773</v>
      </c>
    </row>
    <row r="79" spans="26:64" ht="15" thickBot="1">
      <c r="Z79" s="79" t="s">
        <v>325</v>
      </c>
      <c r="AA79" s="79" t="s">
        <v>326</v>
      </c>
      <c r="AB79" s="82">
        <v>1976</v>
      </c>
      <c r="AC79" s="82">
        <v>60</v>
      </c>
      <c r="AD79" s="82">
        <v>240</v>
      </c>
      <c r="AE79" s="79" t="s">
        <v>256</v>
      </c>
      <c r="AF79" s="79" t="s">
        <v>213</v>
      </c>
      <c r="BE79" s="11" t="s">
        <v>774</v>
      </c>
      <c r="BF79" s="10" t="s">
        <v>775</v>
      </c>
      <c r="BG79" s="87" t="s">
        <v>662</v>
      </c>
      <c r="BH79" s="87" t="s">
        <v>617</v>
      </c>
      <c r="BI79" s="10" t="s">
        <v>577</v>
      </c>
      <c r="BJ79" s="10" t="s">
        <v>578</v>
      </c>
      <c r="BK79" s="10" t="s">
        <v>658</v>
      </c>
      <c r="BL79" s="117">
        <v>42432</v>
      </c>
    </row>
    <row r="80" spans="26:64" ht="15" thickBot="1">
      <c r="Z80" s="79" t="s">
        <v>327</v>
      </c>
      <c r="AA80" s="79" t="s">
        <v>277</v>
      </c>
      <c r="AB80" s="82">
        <v>1987</v>
      </c>
      <c r="AC80" s="82">
        <v>60</v>
      </c>
      <c r="AD80" s="82">
        <v>240</v>
      </c>
      <c r="AE80" s="79" t="s">
        <v>256</v>
      </c>
      <c r="AF80" s="79" t="s">
        <v>227</v>
      </c>
      <c r="BE80" s="11" t="s">
        <v>776</v>
      </c>
      <c r="BF80" s="10" t="s">
        <v>777</v>
      </c>
      <c r="BG80" s="87" t="s">
        <v>680</v>
      </c>
      <c r="BH80" s="118">
        <v>44105</v>
      </c>
      <c r="BI80" s="10" t="s">
        <v>591</v>
      </c>
      <c r="BJ80" s="10" t="s">
        <v>637</v>
      </c>
      <c r="BK80" s="10" t="s">
        <v>611</v>
      </c>
      <c r="BL80" s="9" t="s">
        <v>748</v>
      </c>
    </row>
    <row r="81" spans="26:64" ht="15" thickBot="1">
      <c r="Z81" s="79" t="s">
        <v>328</v>
      </c>
      <c r="AA81" s="79" t="s">
        <v>329</v>
      </c>
      <c r="AB81" s="82">
        <v>1953</v>
      </c>
      <c r="AC81" s="82">
        <v>26</v>
      </c>
      <c r="AD81" s="82">
        <v>239</v>
      </c>
      <c r="AE81" s="79" t="s">
        <v>256</v>
      </c>
      <c r="AF81" s="79" t="s">
        <v>330</v>
      </c>
      <c r="BE81" s="11" t="s">
        <v>778</v>
      </c>
      <c r="BF81" s="10" t="s">
        <v>779</v>
      </c>
      <c r="BG81" s="87" t="s">
        <v>610</v>
      </c>
      <c r="BH81" s="87" t="s">
        <v>608</v>
      </c>
      <c r="BI81" s="10" t="s">
        <v>577</v>
      </c>
      <c r="BJ81" s="10" t="s">
        <v>578</v>
      </c>
      <c r="BK81" s="10" t="s">
        <v>630</v>
      </c>
      <c r="BL81" s="9" t="s">
        <v>740</v>
      </c>
    </row>
    <row r="82" spans="26:64" ht="15" thickBot="1">
      <c r="Z82" s="79" t="s">
        <v>331</v>
      </c>
      <c r="AA82" s="79" t="s">
        <v>265</v>
      </c>
      <c r="AB82" s="82">
        <v>1973</v>
      </c>
      <c r="AC82" s="82">
        <v>57</v>
      </c>
      <c r="AD82" s="82">
        <v>239</v>
      </c>
      <c r="AE82" s="79" t="s">
        <v>256</v>
      </c>
      <c r="AF82" s="79" t="s">
        <v>213</v>
      </c>
    </row>
    <row r="83" spans="26:64" ht="15" thickBot="1">
      <c r="Z83" s="79" t="s">
        <v>332</v>
      </c>
      <c r="AA83" s="79" t="s">
        <v>252</v>
      </c>
      <c r="AB83" s="82">
        <v>1984</v>
      </c>
      <c r="AC83" s="82">
        <v>56</v>
      </c>
      <c r="AD83" s="82">
        <v>238</v>
      </c>
      <c r="AE83" s="79" t="s">
        <v>256</v>
      </c>
      <c r="AF83" s="79" t="s">
        <v>227</v>
      </c>
    </row>
    <row r="84" spans="26:64" ht="15" thickBot="1">
      <c r="Z84" s="79" t="s">
        <v>333</v>
      </c>
      <c r="AA84" s="79" t="s">
        <v>207</v>
      </c>
      <c r="AB84" s="82">
        <v>1994</v>
      </c>
      <c r="AC84" s="82">
        <v>62</v>
      </c>
      <c r="AD84" s="82">
        <v>238</v>
      </c>
      <c r="AE84" s="79" t="s">
        <v>256</v>
      </c>
      <c r="AF84" s="79" t="s">
        <v>209</v>
      </c>
    </row>
    <row r="85" spans="26:64" ht="15" thickBot="1">
      <c r="Z85" s="79" t="s">
        <v>334</v>
      </c>
      <c r="AA85" s="79" t="s">
        <v>295</v>
      </c>
      <c r="AB85" s="82">
        <v>1969</v>
      </c>
      <c r="AC85" s="82">
        <v>52</v>
      </c>
      <c r="AD85" s="82">
        <v>237</v>
      </c>
      <c r="AE85" s="79" t="s">
        <v>256</v>
      </c>
      <c r="AF85" s="79" t="s">
        <v>238</v>
      </c>
    </row>
    <row r="86" spans="26:64" ht="15" thickBot="1">
      <c r="Z86" s="79" t="s">
        <v>335</v>
      </c>
      <c r="AA86" s="79" t="s">
        <v>336</v>
      </c>
      <c r="AB86" s="82">
        <v>1985</v>
      </c>
      <c r="AC86" s="82">
        <v>60</v>
      </c>
      <c r="AD86" s="82">
        <v>237</v>
      </c>
      <c r="AE86" s="79" t="s">
        <v>256</v>
      </c>
      <c r="AF86" s="79" t="s">
        <v>227</v>
      </c>
    </row>
    <row r="87" spans="26:64" ht="15" thickBot="1">
      <c r="Z87" s="79" t="s">
        <v>337</v>
      </c>
      <c r="AA87" s="79" t="s">
        <v>222</v>
      </c>
      <c r="AB87" s="82">
        <v>1989</v>
      </c>
      <c r="AC87" s="82">
        <v>47</v>
      </c>
      <c r="AD87" s="82">
        <v>237</v>
      </c>
      <c r="AE87" s="79" t="s">
        <v>256</v>
      </c>
      <c r="AF87" s="79" t="s">
        <v>227</v>
      </c>
    </row>
    <row r="88" spans="26:64" ht="15" thickBot="1">
      <c r="Z88" s="79" t="s">
        <v>338</v>
      </c>
      <c r="AA88" s="79" t="s">
        <v>339</v>
      </c>
      <c r="AB88" s="82">
        <v>1973</v>
      </c>
      <c r="AC88" s="82">
        <v>57</v>
      </c>
      <c r="AD88" s="82">
        <v>236</v>
      </c>
      <c r="AE88" s="79" t="s">
        <v>256</v>
      </c>
      <c r="AF88" s="79" t="s">
        <v>213</v>
      </c>
    </row>
    <row r="89" spans="26:64" ht="15" thickBot="1">
      <c r="Z89" s="79" t="s">
        <v>340</v>
      </c>
      <c r="AA89" s="79" t="s">
        <v>339</v>
      </c>
      <c r="AB89" s="82">
        <v>1992</v>
      </c>
      <c r="AC89" s="82">
        <v>58</v>
      </c>
      <c r="AD89" s="82">
        <v>236</v>
      </c>
      <c r="AE89" s="79" t="s">
        <v>256</v>
      </c>
      <c r="AF89" s="79" t="s">
        <v>209</v>
      </c>
    </row>
    <row r="90" spans="26:64" ht="15" thickBot="1">
      <c r="Z90" s="79" t="s">
        <v>341</v>
      </c>
      <c r="AA90" s="79" t="s">
        <v>342</v>
      </c>
      <c r="AB90" s="82">
        <v>1991</v>
      </c>
      <c r="AC90" s="82">
        <v>50</v>
      </c>
      <c r="AD90" s="82">
        <v>236</v>
      </c>
      <c r="AE90" s="79" t="s">
        <v>256</v>
      </c>
      <c r="AF90" s="79" t="s">
        <v>209</v>
      </c>
    </row>
    <row r="91" spans="26:64" ht="15" thickBot="1">
      <c r="Z91" s="79" t="s">
        <v>343</v>
      </c>
      <c r="AA91" s="79" t="s">
        <v>339</v>
      </c>
      <c r="AB91" s="82">
        <v>1988</v>
      </c>
      <c r="AC91" s="82">
        <v>57</v>
      </c>
      <c r="AD91" s="82">
        <v>235</v>
      </c>
      <c r="AE91" s="79" t="s">
        <v>256</v>
      </c>
      <c r="AF91" s="79" t="s">
        <v>227</v>
      </c>
    </row>
    <row r="92" spans="26:64" ht="15" thickBot="1">
      <c r="Z92" s="79" t="s">
        <v>344</v>
      </c>
      <c r="AA92" s="79" t="s">
        <v>279</v>
      </c>
      <c r="AB92" s="82">
        <v>1986</v>
      </c>
      <c r="AC92" s="82">
        <v>52</v>
      </c>
      <c r="AD92" s="82">
        <v>235</v>
      </c>
      <c r="AE92" s="79" t="s">
        <v>256</v>
      </c>
      <c r="AF92" s="79" t="s">
        <v>227</v>
      </c>
    </row>
    <row r="93" spans="26:64" ht="15" thickBot="1">
      <c r="Z93" s="79" t="s">
        <v>345</v>
      </c>
      <c r="AA93" s="79" t="s">
        <v>346</v>
      </c>
      <c r="AB93" s="82">
        <v>1992</v>
      </c>
      <c r="AC93" s="82">
        <v>50</v>
      </c>
      <c r="AD93" s="82">
        <v>235</v>
      </c>
      <c r="AE93" s="79" t="s">
        <v>256</v>
      </c>
      <c r="AF93" s="79" t="s">
        <v>209</v>
      </c>
    </row>
    <row r="94" spans="26:64" ht="15" thickBot="1">
      <c r="Z94" s="79" t="s">
        <v>347</v>
      </c>
      <c r="AA94" s="79" t="s">
        <v>321</v>
      </c>
      <c r="AB94" s="82">
        <v>1997</v>
      </c>
      <c r="AC94" s="82">
        <v>54</v>
      </c>
      <c r="AD94" s="82">
        <v>234</v>
      </c>
      <c r="AE94" s="79" t="s">
        <v>256</v>
      </c>
      <c r="AF94" s="79" t="s">
        <v>209</v>
      </c>
    </row>
    <row r="95" spans="26:64" ht="15" thickBot="1">
      <c r="Z95" s="79" t="s">
        <v>348</v>
      </c>
      <c r="AA95" s="79" t="s">
        <v>321</v>
      </c>
      <c r="AB95" s="82">
        <v>1994</v>
      </c>
      <c r="AC95" s="82">
        <v>52</v>
      </c>
      <c r="AD95" s="82">
        <v>233</v>
      </c>
      <c r="AE95" s="79" t="s">
        <v>256</v>
      </c>
      <c r="AF95" s="79" t="s">
        <v>209</v>
      </c>
    </row>
    <row r="96" spans="26:64" ht="15" thickBot="1">
      <c r="Z96" s="79" t="s">
        <v>349</v>
      </c>
      <c r="AA96" s="79" t="s">
        <v>350</v>
      </c>
      <c r="AB96" s="82">
        <v>1985</v>
      </c>
      <c r="AC96" s="82">
        <v>65</v>
      </c>
      <c r="AD96" s="82">
        <v>232</v>
      </c>
      <c r="AE96" s="79" t="s">
        <v>256</v>
      </c>
      <c r="AF96" s="79" t="s">
        <v>227</v>
      </c>
    </row>
    <row r="97" spans="26:32" ht="15" thickBot="1">
      <c r="Z97" s="79" t="s">
        <v>351</v>
      </c>
      <c r="AA97" s="79" t="s">
        <v>252</v>
      </c>
      <c r="AB97" s="82">
        <v>1987</v>
      </c>
      <c r="AC97" s="82">
        <v>52</v>
      </c>
      <c r="AD97" s="82">
        <v>232</v>
      </c>
      <c r="AE97" s="79" t="s">
        <v>256</v>
      </c>
      <c r="AF97" s="79" t="s">
        <v>227</v>
      </c>
    </row>
    <row r="98" spans="26:32" ht="15" thickBot="1">
      <c r="Z98" s="79" t="s">
        <v>352</v>
      </c>
      <c r="AA98" s="79" t="s">
        <v>353</v>
      </c>
      <c r="AB98" s="82">
        <v>1955</v>
      </c>
      <c r="AC98" s="82">
        <v>42</v>
      </c>
      <c r="AD98" s="82">
        <v>231</v>
      </c>
      <c r="AE98" s="79" t="s">
        <v>256</v>
      </c>
      <c r="AF98" s="79" t="s">
        <v>330</v>
      </c>
    </row>
    <row r="99" spans="26:32" ht="15" thickBot="1">
      <c r="Z99" s="79" t="s">
        <v>354</v>
      </c>
      <c r="AA99" s="79" t="s">
        <v>222</v>
      </c>
      <c r="AB99" s="82">
        <v>1991</v>
      </c>
      <c r="AC99" s="82">
        <v>60</v>
      </c>
      <c r="AD99" s="82">
        <v>231</v>
      </c>
      <c r="AE99" s="79" t="s">
        <v>256</v>
      </c>
      <c r="AF99" s="79" t="s">
        <v>209</v>
      </c>
    </row>
    <row r="100" spans="26:32" ht="15" thickBot="1">
      <c r="Z100" s="79" t="s">
        <v>355</v>
      </c>
      <c r="AA100" s="79" t="s">
        <v>212</v>
      </c>
      <c r="AB100" s="82">
        <v>1981</v>
      </c>
      <c r="AC100" s="82">
        <v>57</v>
      </c>
      <c r="AD100" s="82">
        <v>230</v>
      </c>
      <c r="AE100" s="79" t="s">
        <v>256</v>
      </c>
      <c r="AF100" s="79" t="s">
        <v>227</v>
      </c>
    </row>
    <row r="101" spans="26:32" ht="15" thickBot="1">
      <c r="Z101" s="79" t="s">
        <v>356</v>
      </c>
      <c r="AA101" s="79" t="s">
        <v>222</v>
      </c>
      <c r="AB101" s="82">
        <v>1986</v>
      </c>
      <c r="AC101" s="82">
        <v>51</v>
      </c>
      <c r="AD101" s="82">
        <v>229</v>
      </c>
      <c r="AE101" s="79" t="s">
        <v>256</v>
      </c>
      <c r="AF101" s="79" t="s">
        <v>227</v>
      </c>
    </row>
  </sheetData>
  <mergeCells count="6">
    <mergeCell ref="BE3:BL3"/>
    <mergeCell ref="A3:D3"/>
    <mergeCell ref="A1:D1"/>
    <mergeCell ref="F3:L3"/>
    <mergeCell ref="N3:S3"/>
    <mergeCell ref="AH3:AQ3"/>
  </mergeCells>
  <printOptions headings="1"/>
  <pageMargins left="0.70866141732283472" right="0.70866141732283472" top="0.74803149606299213" bottom="0.74803149606299213" header="0.31496062992125984" footer="0.31496062992125984"/>
  <pageSetup paperSize="9" scale="6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302CC-7099-44C5-81D9-584BCA93AA8B}">
  <dimension ref="A1:F14"/>
  <sheetViews>
    <sheetView workbookViewId="0">
      <selection activeCell="C14" sqref="C14"/>
    </sheetView>
  </sheetViews>
  <sheetFormatPr defaultRowHeight="14.4"/>
  <cols>
    <col min="1" max="1" width="15.5546875" customWidth="1"/>
    <col min="2" max="2" width="13.77734375" customWidth="1"/>
    <col min="5" max="5" width="15.5546875" customWidth="1"/>
    <col min="6" max="6" width="17.77734375" customWidth="1"/>
  </cols>
  <sheetData>
    <row r="1" spans="1:6" ht="15" thickBot="1">
      <c r="A1" s="7" t="s">
        <v>780</v>
      </c>
      <c r="B1" s="125">
        <f ca="1">TODAY()</f>
        <v>44485</v>
      </c>
      <c r="C1" s="1"/>
      <c r="D1" s="1"/>
      <c r="E1" s="1"/>
      <c r="F1" s="1"/>
    </row>
    <row r="2" spans="1:6" ht="15" thickBot="1">
      <c r="A2" s="1"/>
      <c r="B2" s="1"/>
      <c r="C2" s="1"/>
      <c r="D2" s="1"/>
      <c r="E2" s="1"/>
      <c r="F2" s="1"/>
    </row>
    <row r="3" spans="1:6" ht="15" thickBot="1">
      <c r="A3" s="4"/>
      <c r="B3" s="4"/>
      <c r="C3" s="4"/>
      <c r="D3" s="4"/>
      <c r="E3" s="4"/>
      <c r="F3" s="4"/>
    </row>
    <row r="4" spans="1:6" ht="15" thickBot="1">
      <c r="A4" s="122" t="s">
        <v>781</v>
      </c>
      <c r="B4" s="123" t="s">
        <v>782</v>
      </c>
      <c r="C4" s="123" t="s">
        <v>783</v>
      </c>
      <c r="D4" s="124" t="s">
        <v>784</v>
      </c>
      <c r="E4" s="123" t="s">
        <v>785</v>
      </c>
      <c r="F4" s="123" t="s">
        <v>786</v>
      </c>
    </row>
    <row r="5" spans="1:6" ht="15" thickBot="1">
      <c r="A5" s="11" t="s">
        <v>787</v>
      </c>
      <c r="B5" s="44">
        <v>43084</v>
      </c>
      <c r="C5" s="9">
        <v>4300</v>
      </c>
      <c r="D5" s="128">
        <v>30</v>
      </c>
      <c r="E5" s="127">
        <f>B5+D5</f>
        <v>43114</v>
      </c>
      <c r="F5" s="129">
        <f ca="1">$B$1-E5</f>
        <v>1371</v>
      </c>
    </row>
    <row r="6" spans="1:6" ht="15" thickBot="1">
      <c r="A6" s="11" t="s">
        <v>788</v>
      </c>
      <c r="B6" s="126">
        <v>43313</v>
      </c>
      <c r="C6" s="9">
        <v>950</v>
      </c>
      <c r="D6" s="87">
        <v>60</v>
      </c>
      <c r="E6" s="127">
        <f t="shared" ref="E6:E10" si="0">B6+D6</f>
        <v>43373</v>
      </c>
      <c r="F6" s="129">
        <f t="shared" ref="F6:F10" ca="1" si="1">$B$1-E6</f>
        <v>1112</v>
      </c>
    </row>
    <row r="7" spans="1:6" ht="15" thickBot="1">
      <c r="A7" s="11" t="s">
        <v>789</v>
      </c>
      <c r="B7" s="126">
        <v>42989</v>
      </c>
      <c r="C7" s="9">
        <v>8450.99</v>
      </c>
      <c r="D7" s="87">
        <v>60</v>
      </c>
      <c r="E7" s="127">
        <f t="shared" si="0"/>
        <v>43049</v>
      </c>
      <c r="F7" s="129">
        <f t="shared" ca="1" si="1"/>
        <v>1436</v>
      </c>
    </row>
    <row r="8" spans="1:6" ht="15" thickBot="1">
      <c r="A8" s="11" t="s">
        <v>790</v>
      </c>
      <c r="B8" s="117">
        <v>43222</v>
      </c>
      <c r="C8" s="9">
        <v>3112.5</v>
      </c>
      <c r="D8" s="87">
        <v>90</v>
      </c>
      <c r="E8" s="127">
        <f t="shared" si="0"/>
        <v>43312</v>
      </c>
      <c r="F8" s="129">
        <f t="shared" ca="1" si="1"/>
        <v>1173</v>
      </c>
    </row>
    <row r="9" spans="1:6" ht="15" thickBot="1">
      <c r="A9" s="11" t="s">
        <v>791</v>
      </c>
      <c r="B9" s="117">
        <v>43091</v>
      </c>
      <c r="C9" s="9">
        <v>1875</v>
      </c>
      <c r="D9" s="87">
        <v>30</v>
      </c>
      <c r="E9" s="127">
        <f t="shared" si="0"/>
        <v>43121</v>
      </c>
      <c r="F9" s="129">
        <f t="shared" ca="1" si="1"/>
        <v>1364</v>
      </c>
    </row>
    <row r="10" spans="1:6" ht="15" thickBot="1">
      <c r="A10" s="11" t="s">
        <v>792</v>
      </c>
      <c r="B10" s="117">
        <v>43155</v>
      </c>
      <c r="C10" s="9">
        <v>430.25</v>
      </c>
      <c r="D10" s="87">
        <v>60</v>
      </c>
      <c r="E10" s="127">
        <f t="shared" si="0"/>
        <v>43215</v>
      </c>
      <c r="F10" s="129">
        <f t="shared" ca="1" si="1"/>
        <v>1270</v>
      </c>
    </row>
    <row r="13" spans="1:6" ht="15" thickBot="1"/>
    <row r="14" spans="1:6" ht="15" thickBot="1">
      <c r="C14" s="130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1434C-F2FA-4A9F-8CA9-FE95E1230822}">
  <dimension ref="A1:F11"/>
  <sheetViews>
    <sheetView workbookViewId="0">
      <selection activeCell="F4" sqref="F4"/>
    </sheetView>
  </sheetViews>
  <sheetFormatPr defaultRowHeight="14.4"/>
  <cols>
    <col min="1" max="1" width="18.21875" customWidth="1"/>
    <col min="5" max="5" width="21.21875" customWidth="1"/>
    <col min="6" max="6" width="17" customWidth="1"/>
  </cols>
  <sheetData>
    <row r="1" spans="1:6" ht="18.600000000000001" thickBot="1">
      <c r="A1" s="131" t="s">
        <v>793</v>
      </c>
      <c r="B1" s="132"/>
      <c r="C1" s="132"/>
      <c r="D1" s="132"/>
      <c r="E1" s="132"/>
      <c r="F1" s="133"/>
    </row>
    <row r="2" spans="1:6" ht="15" thickBot="1">
      <c r="A2" s="4"/>
      <c r="B2" s="4"/>
      <c r="C2" s="4"/>
      <c r="D2" s="4"/>
      <c r="E2" s="4"/>
      <c r="F2" s="4"/>
    </row>
    <row r="3" spans="1:6" ht="15" thickBot="1">
      <c r="A3" s="83" t="s">
        <v>794</v>
      </c>
      <c r="B3" s="85" t="s">
        <v>795</v>
      </c>
      <c r="C3" s="85" t="s">
        <v>796</v>
      </c>
      <c r="D3" s="85" t="s">
        <v>797</v>
      </c>
      <c r="E3" s="85" t="s">
        <v>798</v>
      </c>
      <c r="F3" s="85" t="s">
        <v>799</v>
      </c>
    </row>
    <row r="4" spans="1:6" ht="15" thickBot="1">
      <c r="A4" s="11" t="s">
        <v>800</v>
      </c>
      <c r="B4" s="87">
        <v>6</v>
      </c>
      <c r="C4" s="87">
        <v>8</v>
      </c>
      <c r="D4" s="87">
        <v>7</v>
      </c>
      <c r="E4" s="87">
        <v>9</v>
      </c>
      <c r="F4" s="87" t="str">
        <f>IF(AND(B4&gt;=7,C4&gt;=7,D4&gt;=8,E4&gt;=8),"Pass","Fail")</f>
        <v>Fail</v>
      </c>
    </row>
    <row r="5" spans="1:6" ht="15" thickBot="1">
      <c r="A5" s="11" t="s">
        <v>801</v>
      </c>
      <c r="B5" s="87">
        <v>8</v>
      </c>
      <c r="C5" s="87">
        <v>9</v>
      </c>
      <c r="D5" s="87">
        <v>8</v>
      </c>
      <c r="E5" s="87">
        <v>9</v>
      </c>
      <c r="F5" s="87" t="str">
        <f t="shared" ref="F5:F11" si="0">IF(AND(B5&gt;=7,C5&gt;=7,D5&gt;=8,E5&gt;=8),"Pass","Fail")</f>
        <v>Pass</v>
      </c>
    </row>
    <row r="6" spans="1:6" ht="15" thickBot="1">
      <c r="A6" s="11" t="s">
        <v>802</v>
      </c>
      <c r="B6" s="87">
        <v>5</v>
      </c>
      <c r="C6" s="87">
        <v>7</v>
      </c>
      <c r="D6" s="87">
        <v>7</v>
      </c>
      <c r="E6" s="87">
        <v>8</v>
      </c>
      <c r="F6" s="87" t="str">
        <f t="shared" si="0"/>
        <v>Fail</v>
      </c>
    </row>
    <row r="7" spans="1:6" ht="15" thickBot="1">
      <c r="A7" s="11" t="s">
        <v>803</v>
      </c>
      <c r="B7" s="87">
        <v>9</v>
      </c>
      <c r="C7" s="87">
        <v>8</v>
      </c>
      <c r="D7" s="87">
        <v>8</v>
      </c>
      <c r="E7" s="87">
        <v>9</v>
      </c>
      <c r="F7" s="87" t="str">
        <f t="shared" si="0"/>
        <v>Pass</v>
      </c>
    </row>
    <row r="8" spans="1:6" ht="15" thickBot="1">
      <c r="A8" s="11" t="s">
        <v>804</v>
      </c>
      <c r="B8" s="87">
        <v>7</v>
      </c>
      <c r="C8" s="87">
        <v>8</v>
      </c>
      <c r="D8" s="87">
        <v>7</v>
      </c>
      <c r="E8" s="87">
        <v>8</v>
      </c>
      <c r="F8" s="87" t="str">
        <f t="shared" si="0"/>
        <v>Fail</v>
      </c>
    </row>
    <row r="9" spans="1:6" ht="15" thickBot="1">
      <c r="A9" s="11" t="s">
        <v>805</v>
      </c>
      <c r="B9" s="87">
        <v>8</v>
      </c>
      <c r="C9" s="87">
        <v>6</v>
      </c>
      <c r="D9" s="87">
        <v>8</v>
      </c>
      <c r="E9" s="87">
        <v>8</v>
      </c>
      <c r="F9" s="87" t="str">
        <f t="shared" si="0"/>
        <v>Fail</v>
      </c>
    </row>
    <row r="10" spans="1:6" ht="15" thickBot="1">
      <c r="A10" s="11" t="s">
        <v>806</v>
      </c>
      <c r="B10" s="87">
        <v>7</v>
      </c>
      <c r="C10" s="87">
        <v>8</v>
      </c>
      <c r="D10" s="87">
        <v>9</v>
      </c>
      <c r="E10" s="87">
        <v>8</v>
      </c>
      <c r="F10" s="87" t="str">
        <f t="shared" si="0"/>
        <v>Pass</v>
      </c>
    </row>
    <row r="11" spans="1:6" ht="15" thickBot="1">
      <c r="A11" s="11" t="s">
        <v>807</v>
      </c>
      <c r="B11" s="87">
        <v>7</v>
      </c>
      <c r="C11" s="87">
        <v>6</v>
      </c>
      <c r="D11" s="87">
        <v>7</v>
      </c>
      <c r="E11" s="87">
        <v>2</v>
      </c>
      <c r="F11" s="87" t="str">
        <f t="shared" si="0"/>
        <v>Fail</v>
      </c>
    </row>
  </sheetData>
  <sheetProtection algorithmName="SHA-512" hashValue="adQAoDQ1NnkqzgpLssgh2a4b2vlTdAtAApxodm7gntGx66+t+T8gHf8/Wn8FmeyS+lCZXn/T2iOtN82HHG72wg==" saltValue="X0wNAAe6DwpKmUCIg6JXig==" spinCount="100000" sheet="1" objects="1" scenarios="1"/>
  <mergeCells count="1">
    <mergeCell ref="A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60382-5F54-4AB9-82FF-BCDB000AE2E9}">
  <dimension ref="A1:AH120"/>
  <sheetViews>
    <sheetView tabSelected="1" topLeftCell="V3" workbookViewId="0">
      <selection activeCell="AA3" sqref="AA3:AH120"/>
    </sheetView>
  </sheetViews>
  <sheetFormatPr defaultRowHeight="14.4"/>
  <cols>
    <col min="1" max="1" width="15.88671875" customWidth="1"/>
    <col min="2" max="2" width="17.88671875" customWidth="1"/>
    <col min="3" max="3" width="17.44140625" customWidth="1"/>
    <col min="4" max="4" width="15.6640625" customWidth="1"/>
    <col min="5" max="5" width="12.88671875" customWidth="1"/>
    <col min="6" max="6" width="18.44140625" customWidth="1"/>
    <col min="8" max="8" width="16.109375" customWidth="1"/>
    <col min="9" max="9" width="17.88671875" customWidth="1"/>
    <col min="10" max="10" width="13.44140625" customWidth="1"/>
    <col min="11" max="11" width="9.44140625" customWidth="1"/>
    <col min="12" max="12" width="11.5546875" customWidth="1"/>
    <col min="13" max="13" width="12" customWidth="1"/>
    <col min="14" max="14" width="11.77734375" customWidth="1"/>
    <col min="15" max="15" width="16.6640625" customWidth="1"/>
    <col min="16" max="16" width="22.88671875" customWidth="1"/>
    <col min="17" max="17" width="12.77734375" customWidth="1"/>
    <col min="19" max="19" width="17.44140625" customWidth="1"/>
    <col min="20" max="20" width="29.33203125" customWidth="1"/>
    <col min="24" max="24" width="9.5546875" customWidth="1"/>
    <col min="25" max="25" width="15" customWidth="1"/>
    <col min="27" max="27" width="13.44140625" customWidth="1"/>
    <col min="28" max="28" width="17.5546875" customWidth="1"/>
    <col min="30" max="30" width="18.21875" customWidth="1"/>
    <col min="31" max="31" width="19.6640625" customWidth="1"/>
    <col min="32" max="32" width="13.21875" customWidth="1"/>
    <col min="33" max="33" width="31.44140625" customWidth="1"/>
    <col min="34" max="34" width="15.44140625" customWidth="1"/>
  </cols>
  <sheetData>
    <row r="1" spans="1:34" ht="16.2" thickBot="1">
      <c r="A1" s="136" t="s">
        <v>808</v>
      </c>
      <c r="B1" s="137"/>
      <c r="C1" s="137"/>
      <c r="D1" s="137"/>
      <c r="E1" s="137"/>
      <c r="F1" s="138"/>
      <c r="H1" s="112" t="s">
        <v>882</v>
      </c>
      <c r="I1" s="113"/>
      <c r="J1" s="113"/>
      <c r="K1" s="113"/>
      <c r="L1" s="113"/>
      <c r="M1" s="113"/>
      <c r="N1" s="113"/>
      <c r="O1" s="113"/>
      <c r="P1" s="113"/>
      <c r="Q1" s="114"/>
      <c r="S1" s="162" t="s">
        <v>883</v>
      </c>
      <c r="T1" s="163" t="s">
        <v>884</v>
      </c>
      <c r="U1" s="163" t="s">
        <v>885</v>
      </c>
      <c r="V1" s="163" t="s">
        <v>886</v>
      </c>
      <c r="W1" s="163" t="s">
        <v>887</v>
      </c>
      <c r="X1" s="163" t="s">
        <v>888</v>
      </c>
      <c r="Y1" s="164" t="s">
        <v>889</v>
      </c>
      <c r="AA1" s="96" t="s">
        <v>564</v>
      </c>
      <c r="AB1" s="97"/>
      <c r="AC1" s="97"/>
      <c r="AD1" s="97"/>
      <c r="AE1" s="97"/>
      <c r="AF1" s="97"/>
      <c r="AG1" s="97"/>
      <c r="AH1" s="98"/>
    </row>
    <row r="2" spans="1:34" ht="15.6" customHeight="1" thickBot="1">
      <c r="A2" s="4"/>
      <c r="B2" s="4"/>
      <c r="C2" s="4"/>
      <c r="D2" s="4"/>
      <c r="E2" s="4"/>
      <c r="F2" s="4"/>
      <c r="H2" s="4"/>
      <c r="I2" s="4"/>
      <c r="J2" s="4"/>
      <c r="K2" s="4"/>
      <c r="L2" s="4"/>
      <c r="M2" s="4"/>
      <c r="N2" s="4"/>
      <c r="O2" s="4"/>
      <c r="P2" s="4"/>
      <c r="Q2" s="4"/>
      <c r="S2" s="160" t="s">
        <v>890</v>
      </c>
      <c r="T2" s="1" t="s">
        <v>891</v>
      </c>
      <c r="U2" s="1" t="s">
        <v>892</v>
      </c>
      <c r="V2" s="1" t="s">
        <v>893</v>
      </c>
      <c r="W2" s="1" t="s">
        <v>894</v>
      </c>
      <c r="X2" s="159">
        <v>2002</v>
      </c>
      <c r="Y2" s="161">
        <v>46.6</v>
      </c>
      <c r="AA2" s="4"/>
      <c r="AB2" s="4"/>
      <c r="AC2" s="4"/>
      <c r="AD2" s="4"/>
      <c r="AE2" s="4"/>
      <c r="AF2" s="4"/>
      <c r="AG2" s="4"/>
      <c r="AH2" s="4"/>
    </row>
    <row r="3" spans="1:34" ht="17.399999999999999" customHeight="1" thickBot="1">
      <c r="A3" s="139" t="s">
        <v>809</v>
      </c>
      <c r="B3" s="140" t="s">
        <v>810</v>
      </c>
      <c r="C3" s="140" t="s">
        <v>811</v>
      </c>
      <c r="D3" s="140" t="s">
        <v>812</v>
      </c>
      <c r="E3" s="140" t="s">
        <v>813</v>
      </c>
      <c r="F3" s="140" t="s">
        <v>814</v>
      </c>
      <c r="H3" s="148" t="s">
        <v>358</v>
      </c>
      <c r="I3" s="149" t="s">
        <v>359</v>
      </c>
      <c r="J3" s="149" t="s">
        <v>360</v>
      </c>
      <c r="K3" s="150" t="s">
        <v>361</v>
      </c>
      <c r="L3" s="149" t="s">
        <v>362</v>
      </c>
      <c r="M3" s="149" t="s">
        <v>363</v>
      </c>
      <c r="N3" s="149" t="s">
        <v>364</v>
      </c>
      <c r="O3" s="151" t="s">
        <v>365</v>
      </c>
      <c r="P3" s="150" t="s">
        <v>366</v>
      </c>
      <c r="Q3" s="152" t="s">
        <v>367</v>
      </c>
      <c r="S3" s="160" t="s">
        <v>895</v>
      </c>
      <c r="T3" s="1" t="s">
        <v>896</v>
      </c>
      <c r="U3" s="1" t="s">
        <v>892</v>
      </c>
      <c r="V3" s="1" t="s">
        <v>897</v>
      </c>
      <c r="W3" s="1" t="s">
        <v>894</v>
      </c>
      <c r="X3" s="159">
        <v>1993</v>
      </c>
      <c r="Y3" s="161">
        <v>47</v>
      </c>
      <c r="AA3" s="181" t="s">
        <v>565</v>
      </c>
      <c r="AB3" s="182" t="s">
        <v>566</v>
      </c>
      <c r="AC3" s="183" t="s">
        <v>567</v>
      </c>
      <c r="AD3" s="183" t="s">
        <v>568</v>
      </c>
      <c r="AE3" s="182" t="s">
        <v>569</v>
      </c>
      <c r="AF3" s="182" t="s">
        <v>570</v>
      </c>
      <c r="AG3" s="182" t="s">
        <v>571</v>
      </c>
      <c r="AH3" s="182" t="s">
        <v>572</v>
      </c>
    </row>
    <row r="4" spans="1:34" ht="15" customHeight="1" thickBot="1">
      <c r="A4" s="4"/>
      <c r="B4" s="4"/>
      <c r="C4" s="4"/>
      <c r="D4" s="4"/>
      <c r="E4" s="4"/>
      <c r="F4" s="4"/>
      <c r="H4" s="143" t="s">
        <v>429</v>
      </c>
      <c r="I4" s="10" t="s">
        <v>376</v>
      </c>
      <c r="J4" s="10" t="s">
        <v>430</v>
      </c>
      <c r="K4" s="87">
        <v>35</v>
      </c>
      <c r="L4" s="10" t="s">
        <v>10</v>
      </c>
      <c r="M4" s="10" t="s">
        <v>372</v>
      </c>
      <c r="N4" s="88">
        <v>0.83333333333333337</v>
      </c>
      <c r="O4" s="9">
        <v>60</v>
      </c>
      <c r="P4" s="87" t="s">
        <v>373</v>
      </c>
      <c r="Q4" s="144" t="s">
        <v>379</v>
      </c>
      <c r="S4" s="160" t="s">
        <v>898</v>
      </c>
      <c r="T4" s="1" t="s">
        <v>899</v>
      </c>
      <c r="U4" s="1" t="s">
        <v>892</v>
      </c>
      <c r="V4" s="1" t="s">
        <v>897</v>
      </c>
      <c r="W4" s="1" t="s">
        <v>894</v>
      </c>
      <c r="X4" s="159">
        <v>2006</v>
      </c>
      <c r="Y4" s="161">
        <v>31.1</v>
      </c>
      <c r="AA4" s="175" t="s">
        <v>1022</v>
      </c>
      <c r="AB4" s="169" t="s">
        <v>1023</v>
      </c>
      <c r="AC4" s="170" t="s">
        <v>642</v>
      </c>
      <c r="AD4" s="174">
        <v>44105</v>
      </c>
      <c r="AE4" s="169" t="s">
        <v>967</v>
      </c>
      <c r="AF4" s="169" t="s">
        <v>637</v>
      </c>
      <c r="AG4" s="169" t="s">
        <v>599</v>
      </c>
      <c r="AH4" s="177" t="s">
        <v>659</v>
      </c>
    </row>
    <row r="5" spans="1:34" ht="15" customHeight="1" thickBot="1">
      <c r="A5" s="134" t="s">
        <v>815</v>
      </c>
      <c r="B5" s="135" t="s">
        <v>816</v>
      </c>
      <c r="C5" s="135">
        <v>4</v>
      </c>
      <c r="D5" s="135" t="s">
        <v>817</v>
      </c>
      <c r="E5" s="135" t="s">
        <v>818</v>
      </c>
      <c r="F5" s="135" t="s">
        <v>819</v>
      </c>
      <c r="H5" s="143" t="s">
        <v>450</v>
      </c>
      <c r="I5" s="10" t="s">
        <v>399</v>
      </c>
      <c r="J5" s="10" t="s">
        <v>430</v>
      </c>
      <c r="K5" s="87">
        <v>35</v>
      </c>
      <c r="L5" s="10" t="s">
        <v>390</v>
      </c>
      <c r="M5" s="10" t="s">
        <v>407</v>
      </c>
      <c r="N5" s="88">
        <v>0.75</v>
      </c>
      <c r="O5" s="9">
        <v>60</v>
      </c>
      <c r="P5" s="87" t="s">
        <v>395</v>
      </c>
      <c r="Q5" s="145"/>
      <c r="S5" s="160" t="s">
        <v>900</v>
      </c>
      <c r="T5" s="1" t="s">
        <v>901</v>
      </c>
      <c r="U5" s="1" t="s">
        <v>892</v>
      </c>
      <c r="V5" s="1" t="s">
        <v>897</v>
      </c>
      <c r="W5" s="1" t="s">
        <v>894</v>
      </c>
      <c r="X5" s="159">
        <v>2002</v>
      </c>
      <c r="Y5" s="161">
        <v>45</v>
      </c>
      <c r="AA5" s="175" t="s">
        <v>580</v>
      </c>
      <c r="AB5" s="169" t="s">
        <v>574</v>
      </c>
      <c r="AC5" s="170" t="s">
        <v>581</v>
      </c>
      <c r="AD5" s="170" t="s">
        <v>582</v>
      </c>
      <c r="AE5" s="169" t="s">
        <v>577</v>
      </c>
      <c r="AF5" s="169" t="s">
        <v>583</v>
      </c>
      <c r="AG5" s="169" t="s">
        <v>579</v>
      </c>
      <c r="AH5" s="178">
        <v>42924</v>
      </c>
    </row>
    <row r="6" spans="1:34" ht="15" customHeight="1" thickBot="1">
      <c r="A6" s="134" t="s">
        <v>820</v>
      </c>
      <c r="B6" s="135" t="s">
        <v>821</v>
      </c>
      <c r="C6" s="135">
        <v>7</v>
      </c>
      <c r="D6" s="135" t="s">
        <v>817</v>
      </c>
      <c r="E6" s="135" t="s">
        <v>822</v>
      </c>
      <c r="F6" s="135" t="s">
        <v>823</v>
      </c>
      <c r="H6" s="143" t="s">
        <v>441</v>
      </c>
      <c r="I6" s="10" t="s">
        <v>376</v>
      </c>
      <c r="J6" s="10" t="s">
        <v>430</v>
      </c>
      <c r="K6" s="87">
        <v>35</v>
      </c>
      <c r="L6" s="10" t="s">
        <v>442</v>
      </c>
      <c r="M6" s="10" t="s">
        <v>398</v>
      </c>
      <c r="N6" s="88">
        <v>0.41666666666666669</v>
      </c>
      <c r="O6" s="9">
        <v>60</v>
      </c>
      <c r="P6" s="87" t="s">
        <v>373</v>
      </c>
      <c r="Q6" s="144" t="s">
        <v>379</v>
      </c>
      <c r="S6" s="160" t="s">
        <v>902</v>
      </c>
      <c r="T6" s="1" t="s">
        <v>891</v>
      </c>
      <c r="U6" s="1" t="s">
        <v>892</v>
      </c>
      <c r="V6" s="1" t="s">
        <v>897</v>
      </c>
      <c r="W6" s="1" t="s">
        <v>894</v>
      </c>
      <c r="X6" s="159">
        <v>1980</v>
      </c>
      <c r="Y6" s="161">
        <v>40</v>
      </c>
      <c r="AA6" s="175" t="s">
        <v>973</v>
      </c>
      <c r="AB6" s="169" t="s">
        <v>574</v>
      </c>
      <c r="AC6" s="170" t="s">
        <v>974</v>
      </c>
      <c r="AD6" s="170" t="s">
        <v>576</v>
      </c>
      <c r="AE6" s="169" t="s">
        <v>967</v>
      </c>
      <c r="AF6" s="169" t="s">
        <v>602</v>
      </c>
      <c r="AG6" s="169" t="s">
        <v>736</v>
      </c>
      <c r="AH6" s="177" t="s">
        <v>663</v>
      </c>
    </row>
    <row r="7" spans="1:34" ht="15" customHeight="1" thickBot="1">
      <c r="A7" s="134" t="s">
        <v>824</v>
      </c>
      <c r="B7" s="135" t="s">
        <v>825</v>
      </c>
      <c r="C7" s="135">
        <v>5</v>
      </c>
      <c r="D7" s="135" t="s">
        <v>817</v>
      </c>
      <c r="E7" s="135" t="s">
        <v>826</v>
      </c>
      <c r="F7" s="135" t="s">
        <v>827</v>
      </c>
      <c r="H7" s="143" t="s">
        <v>441</v>
      </c>
      <c r="I7" s="10" t="s">
        <v>369</v>
      </c>
      <c r="J7" s="10" t="s">
        <v>430</v>
      </c>
      <c r="K7" s="87">
        <v>35</v>
      </c>
      <c r="L7" s="10" t="s">
        <v>442</v>
      </c>
      <c r="M7" s="10" t="s">
        <v>398</v>
      </c>
      <c r="N7" s="88">
        <v>0.45833333333333331</v>
      </c>
      <c r="O7" s="9">
        <v>90</v>
      </c>
      <c r="P7" s="87" t="s">
        <v>373</v>
      </c>
      <c r="Q7" s="144" t="s">
        <v>374</v>
      </c>
      <c r="S7" s="160" t="s">
        <v>902</v>
      </c>
      <c r="T7" s="1" t="s">
        <v>903</v>
      </c>
      <c r="U7" s="1" t="s">
        <v>892</v>
      </c>
      <c r="V7" s="1" t="s">
        <v>897</v>
      </c>
      <c r="W7" s="1" t="s">
        <v>894</v>
      </c>
      <c r="X7" s="159">
        <v>1983</v>
      </c>
      <c r="Y7" s="161">
        <v>40</v>
      </c>
      <c r="AA7" s="176" t="s">
        <v>573</v>
      </c>
      <c r="AB7" s="171" t="s">
        <v>574</v>
      </c>
      <c r="AC7" s="172" t="s">
        <v>575</v>
      </c>
      <c r="AD7" s="172" t="s">
        <v>576</v>
      </c>
      <c r="AE7" s="171" t="s">
        <v>577</v>
      </c>
      <c r="AF7" s="171" t="s">
        <v>578</v>
      </c>
      <c r="AG7" s="171" t="s">
        <v>579</v>
      </c>
      <c r="AH7" s="179">
        <v>42432</v>
      </c>
    </row>
    <row r="8" spans="1:34" ht="15" customHeight="1" thickBot="1">
      <c r="A8" s="134" t="s">
        <v>828</v>
      </c>
      <c r="B8" s="135" t="s">
        <v>829</v>
      </c>
      <c r="C8" s="135">
        <v>21</v>
      </c>
      <c r="D8" s="135" t="s">
        <v>830</v>
      </c>
      <c r="E8" s="135" t="s">
        <v>831</v>
      </c>
      <c r="F8" s="135" t="s">
        <v>832</v>
      </c>
      <c r="H8" s="143" t="s">
        <v>392</v>
      </c>
      <c r="I8" s="10" t="s">
        <v>376</v>
      </c>
      <c r="J8" s="10" t="s">
        <v>377</v>
      </c>
      <c r="K8" s="87">
        <v>20</v>
      </c>
      <c r="L8" s="10" t="s">
        <v>404</v>
      </c>
      <c r="M8" s="10" t="s">
        <v>403</v>
      </c>
      <c r="N8" s="88">
        <v>0.83333333333333337</v>
      </c>
      <c r="O8" s="9">
        <v>60</v>
      </c>
      <c r="P8" s="87" t="s">
        <v>373</v>
      </c>
      <c r="Q8" s="144" t="s">
        <v>379</v>
      </c>
      <c r="S8" s="160" t="s">
        <v>904</v>
      </c>
      <c r="T8" s="1" t="s">
        <v>905</v>
      </c>
      <c r="U8" s="1" t="s">
        <v>892</v>
      </c>
      <c r="V8" s="1" t="s">
        <v>897</v>
      </c>
      <c r="W8" s="1" t="s">
        <v>894</v>
      </c>
      <c r="X8" s="159">
        <v>1998</v>
      </c>
      <c r="Y8" s="161">
        <v>29.1</v>
      </c>
      <c r="AA8" s="175" t="s">
        <v>584</v>
      </c>
      <c r="AB8" s="169" t="s">
        <v>585</v>
      </c>
      <c r="AC8" s="170" t="s">
        <v>586</v>
      </c>
      <c r="AD8" s="170" t="s">
        <v>576</v>
      </c>
      <c r="AE8" s="169" t="s">
        <v>577</v>
      </c>
      <c r="AF8" s="169" t="s">
        <v>583</v>
      </c>
      <c r="AG8" s="169" t="s">
        <v>587</v>
      </c>
      <c r="AH8" s="177" t="s">
        <v>588</v>
      </c>
    </row>
    <row r="9" spans="1:34" ht="15" customHeight="1" thickBot="1">
      <c r="A9" s="134" t="s">
        <v>833</v>
      </c>
      <c r="B9" s="135" t="s">
        <v>834</v>
      </c>
      <c r="C9" s="135">
        <v>4</v>
      </c>
      <c r="D9" s="135" t="s">
        <v>835</v>
      </c>
      <c r="E9" s="135" t="s">
        <v>836</v>
      </c>
      <c r="F9" s="135" t="s">
        <v>837</v>
      </c>
      <c r="H9" s="143" t="s">
        <v>392</v>
      </c>
      <c r="I9" s="10" t="s">
        <v>369</v>
      </c>
      <c r="J9" s="10" t="s">
        <v>377</v>
      </c>
      <c r="K9" s="87">
        <v>20</v>
      </c>
      <c r="L9" s="10" t="s">
        <v>404</v>
      </c>
      <c r="M9" s="10" t="s">
        <v>409</v>
      </c>
      <c r="N9" s="88">
        <v>0.79166666666666663</v>
      </c>
      <c r="O9" s="9">
        <v>60</v>
      </c>
      <c r="P9" s="87" t="s">
        <v>373</v>
      </c>
      <c r="Q9" s="144" t="s">
        <v>374</v>
      </c>
      <c r="S9" s="160" t="s">
        <v>904</v>
      </c>
      <c r="T9" s="1" t="s">
        <v>906</v>
      </c>
      <c r="U9" s="1" t="s">
        <v>892</v>
      </c>
      <c r="V9" s="1" t="s">
        <v>897</v>
      </c>
      <c r="W9" s="1" t="s">
        <v>894</v>
      </c>
      <c r="X9" s="159">
        <v>2000</v>
      </c>
      <c r="Y9" s="161">
        <v>29.1</v>
      </c>
      <c r="AA9" s="176" t="s">
        <v>1003</v>
      </c>
      <c r="AB9" s="171" t="s">
        <v>585</v>
      </c>
      <c r="AC9" s="172" t="s">
        <v>590</v>
      </c>
      <c r="AD9" s="172" t="s">
        <v>576</v>
      </c>
      <c r="AE9" s="171" t="s">
        <v>967</v>
      </c>
      <c r="AF9" s="171" t="s">
        <v>637</v>
      </c>
      <c r="AG9" s="171" t="s">
        <v>736</v>
      </c>
      <c r="AH9" s="180" t="s">
        <v>751</v>
      </c>
    </row>
    <row r="10" spans="1:34" ht="15" customHeight="1" thickBot="1">
      <c r="A10" s="134" t="s">
        <v>838</v>
      </c>
      <c r="B10" s="135" t="s">
        <v>839</v>
      </c>
      <c r="C10" s="135">
        <v>8</v>
      </c>
      <c r="D10" s="135" t="s">
        <v>830</v>
      </c>
      <c r="E10" s="135" t="s">
        <v>840</v>
      </c>
      <c r="F10" s="135" t="s">
        <v>841</v>
      </c>
      <c r="H10" s="143" t="s">
        <v>392</v>
      </c>
      <c r="I10" s="10" t="s">
        <v>399</v>
      </c>
      <c r="J10" s="10" t="s">
        <v>377</v>
      </c>
      <c r="K10" s="87">
        <v>20</v>
      </c>
      <c r="L10" s="10" t="s">
        <v>400</v>
      </c>
      <c r="M10" s="10" t="s">
        <v>398</v>
      </c>
      <c r="N10" s="88">
        <v>0.83333333333333337</v>
      </c>
      <c r="O10" s="9">
        <v>120</v>
      </c>
      <c r="P10" s="87" t="s">
        <v>395</v>
      </c>
      <c r="Q10" s="145"/>
      <c r="S10" s="160" t="s">
        <v>907</v>
      </c>
      <c r="T10" s="1" t="s">
        <v>908</v>
      </c>
      <c r="U10" s="1" t="s">
        <v>892</v>
      </c>
      <c r="V10" s="1" t="s">
        <v>897</v>
      </c>
      <c r="W10" s="1" t="s">
        <v>894</v>
      </c>
      <c r="X10" s="159">
        <v>1995</v>
      </c>
      <c r="Y10" s="161">
        <v>34</v>
      </c>
      <c r="AA10" s="176" t="s">
        <v>969</v>
      </c>
      <c r="AB10" s="171" t="s">
        <v>970</v>
      </c>
      <c r="AC10" s="172" t="s">
        <v>747</v>
      </c>
      <c r="AD10" s="172" t="s">
        <v>608</v>
      </c>
      <c r="AE10" s="171" t="s">
        <v>971</v>
      </c>
      <c r="AF10" s="171" t="s">
        <v>637</v>
      </c>
      <c r="AG10" s="171" t="s">
        <v>630</v>
      </c>
      <c r="AH10" s="180" t="s">
        <v>703</v>
      </c>
    </row>
    <row r="11" spans="1:34" ht="15" customHeight="1" thickBot="1">
      <c r="A11" s="134" t="s">
        <v>842</v>
      </c>
      <c r="B11" s="135" t="s">
        <v>843</v>
      </c>
      <c r="C11" s="135">
        <v>8</v>
      </c>
      <c r="D11" s="135" t="s">
        <v>830</v>
      </c>
      <c r="E11" s="135" t="s">
        <v>844</v>
      </c>
      <c r="F11" s="135" t="s">
        <v>845</v>
      </c>
      <c r="H11" s="143" t="s">
        <v>392</v>
      </c>
      <c r="I11" s="10" t="s">
        <v>393</v>
      </c>
      <c r="J11" s="10" t="s">
        <v>377</v>
      </c>
      <c r="K11" s="87">
        <v>20</v>
      </c>
      <c r="L11" s="10" t="s">
        <v>394</v>
      </c>
      <c r="M11" s="10" t="s">
        <v>372</v>
      </c>
      <c r="N11" s="88">
        <v>0.58333333333333337</v>
      </c>
      <c r="O11" s="9">
        <v>60</v>
      </c>
      <c r="P11" s="87" t="s">
        <v>395</v>
      </c>
      <c r="Q11" s="144" t="s">
        <v>59</v>
      </c>
      <c r="S11" s="160" t="s">
        <v>909</v>
      </c>
      <c r="T11" s="1" t="s">
        <v>910</v>
      </c>
      <c r="U11" s="1" t="s">
        <v>892</v>
      </c>
      <c r="V11" s="1" t="s">
        <v>897</v>
      </c>
      <c r="W11" s="1" t="s">
        <v>894</v>
      </c>
      <c r="X11" s="159">
        <v>2006</v>
      </c>
      <c r="Y11" s="161">
        <v>28</v>
      </c>
      <c r="AA11" s="176" t="s">
        <v>966</v>
      </c>
      <c r="AB11" s="171" t="s">
        <v>578</v>
      </c>
      <c r="AC11" s="172" t="s">
        <v>709</v>
      </c>
      <c r="AD11" s="172" t="s">
        <v>576</v>
      </c>
      <c r="AE11" s="171" t="s">
        <v>967</v>
      </c>
      <c r="AF11" s="171" t="s">
        <v>602</v>
      </c>
      <c r="AG11" s="171" t="s">
        <v>599</v>
      </c>
      <c r="AH11" s="180" t="s">
        <v>627</v>
      </c>
    </row>
    <row r="12" spans="1:34" ht="15" customHeight="1" thickBot="1">
      <c r="A12" s="134" t="s">
        <v>846</v>
      </c>
      <c r="B12" s="135" t="s">
        <v>246</v>
      </c>
      <c r="C12" s="135">
        <v>14</v>
      </c>
      <c r="D12" s="135" t="s">
        <v>830</v>
      </c>
      <c r="E12" s="135" t="s">
        <v>847</v>
      </c>
      <c r="F12" s="135" t="s">
        <v>848</v>
      </c>
      <c r="H12" s="143" t="s">
        <v>388</v>
      </c>
      <c r="I12" s="10" t="s">
        <v>389</v>
      </c>
      <c r="J12" s="10" t="s">
        <v>377</v>
      </c>
      <c r="K12" s="87">
        <v>30</v>
      </c>
      <c r="L12" s="10" t="s">
        <v>390</v>
      </c>
      <c r="M12" s="10" t="s">
        <v>372</v>
      </c>
      <c r="N12" s="88">
        <v>0.75</v>
      </c>
      <c r="O12" s="9">
        <v>60</v>
      </c>
      <c r="P12" s="87" t="s">
        <v>373</v>
      </c>
      <c r="Q12" s="144" t="s">
        <v>391</v>
      </c>
      <c r="S12" s="160" t="s">
        <v>911</v>
      </c>
      <c r="T12" s="1" t="s">
        <v>912</v>
      </c>
      <c r="U12" s="1" t="s">
        <v>892</v>
      </c>
      <c r="V12" s="1" t="s">
        <v>897</v>
      </c>
      <c r="W12" s="1" t="s">
        <v>894</v>
      </c>
      <c r="X12" s="159">
        <v>2000</v>
      </c>
      <c r="Y12" s="161">
        <v>29.1</v>
      </c>
      <c r="AA12" s="176" t="s">
        <v>593</v>
      </c>
      <c r="AB12" s="171" t="s">
        <v>578</v>
      </c>
      <c r="AC12" s="172" t="s">
        <v>594</v>
      </c>
      <c r="AD12" s="173">
        <v>44105</v>
      </c>
      <c r="AE12" s="171" t="s">
        <v>577</v>
      </c>
      <c r="AF12" s="171" t="s">
        <v>578</v>
      </c>
      <c r="AG12" s="171" t="s">
        <v>595</v>
      </c>
      <c r="AH12" s="180" t="s">
        <v>596</v>
      </c>
    </row>
    <row r="13" spans="1:34" ht="15" customHeight="1" thickBot="1">
      <c r="A13" s="134" t="s">
        <v>833</v>
      </c>
      <c r="B13" s="135" t="s">
        <v>849</v>
      </c>
      <c r="C13" s="135">
        <v>6</v>
      </c>
      <c r="D13" s="135" t="s">
        <v>830</v>
      </c>
      <c r="E13" s="135" t="s">
        <v>850</v>
      </c>
      <c r="F13" s="135" t="s">
        <v>851</v>
      </c>
      <c r="H13" s="143" t="s">
        <v>445</v>
      </c>
      <c r="I13" s="10" t="s">
        <v>376</v>
      </c>
      <c r="J13" s="10" t="s">
        <v>430</v>
      </c>
      <c r="K13" s="87">
        <v>25</v>
      </c>
      <c r="L13" s="10" t="s">
        <v>442</v>
      </c>
      <c r="M13" s="10" t="s">
        <v>403</v>
      </c>
      <c r="N13" s="88">
        <v>0.375</v>
      </c>
      <c r="O13" s="9">
        <v>60</v>
      </c>
      <c r="P13" s="87" t="s">
        <v>373</v>
      </c>
      <c r="Q13" s="144" t="s">
        <v>379</v>
      </c>
      <c r="S13" s="160" t="s">
        <v>913</v>
      </c>
      <c r="T13" s="1" t="s">
        <v>914</v>
      </c>
      <c r="U13" s="1" t="s">
        <v>892</v>
      </c>
      <c r="V13" s="1" t="s">
        <v>897</v>
      </c>
      <c r="W13" s="1" t="s">
        <v>894</v>
      </c>
      <c r="X13" s="159">
        <v>2005</v>
      </c>
      <c r="Y13" s="161">
        <v>43.5</v>
      </c>
      <c r="AA13" s="175" t="s">
        <v>589</v>
      </c>
      <c r="AB13" s="169" t="s">
        <v>578</v>
      </c>
      <c r="AC13" s="170" t="s">
        <v>590</v>
      </c>
      <c r="AD13" s="170" t="s">
        <v>576</v>
      </c>
      <c r="AE13" s="169" t="s">
        <v>591</v>
      </c>
      <c r="AF13" s="169" t="s">
        <v>583</v>
      </c>
      <c r="AG13" s="169" t="s">
        <v>592</v>
      </c>
      <c r="AH13" s="178">
        <v>43051</v>
      </c>
    </row>
    <row r="14" spans="1:34" ht="15" customHeight="1" thickBot="1">
      <c r="A14" s="134" t="s">
        <v>852</v>
      </c>
      <c r="B14" s="135" t="s">
        <v>853</v>
      </c>
      <c r="C14" s="135">
        <v>14</v>
      </c>
      <c r="D14" s="135" t="s">
        <v>830</v>
      </c>
      <c r="E14" s="135" t="s">
        <v>854</v>
      </c>
      <c r="F14" s="135" t="s">
        <v>855</v>
      </c>
      <c r="H14" s="143" t="s">
        <v>445</v>
      </c>
      <c r="I14" s="10" t="s">
        <v>369</v>
      </c>
      <c r="J14" s="10" t="s">
        <v>430</v>
      </c>
      <c r="K14" s="87">
        <v>25</v>
      </c>
      <c r="L14" s="10" t="s">
        <v>442</v>
      </c>
      <c r="M14" s="10" t="s">
        <v>403</v>
      </c>
      <c r="N14" s="88">
        <v>0.41666666666666669</v>
      </c>
      <c r="O14" s="9">
        <v>60</v>
      </c>
      <c r="P14" s="87" t="s">
        <v>373</v>
      </c>
      <c r="Q14" s="144" t="s">
        <v>374</v>
      </c>
      <c r="S14" s="160" t="s">
        <v>915</v>
      </c>
      <c r="T14" s="1" t="s">
        <v>916</v>
      </c>
      <c r="U14" s="1" t="s">
        <v>777</v>
      </c>
      <c r="V14" s="1" t="s">
        <v>897</v>
      </c>
      <c r="W14" s="1" t="s">
        <v>894</v>
      </c>
      <c r="X14" s="159">
        <v>1935</v>
      </c>
      <c r="Y14" s="161">
        <v>40</v>
      </c>
      <c r="AA14" s="175" t="s">
        <v>597</v>
      </c>
      <c r="AB14" s="169" t="s">
        <v>598</v>
      </c>
      <c r="AC14" s="170" t="s">
        <v>594</v>
      </c>
      <c r="AD14" s="170" t="s">
        <v>576</v>
      </c>
      <c r="AE14" s="169" t="s">
        <v>591</v>
      </c>
      <c r="AF14" s="169" t="s">
        <v>578</v>
      </c>
      <c r="AG14" s="169" t="s">
        <v>599</v>
      </c>
      <c r="AH14" s="178">
        <v>42951</v>
      </c>
    </row>
    <row r="15" spans="1:34" ht="15" customHeight="1" thickBot="1">
      <c r="A15" s="134" t="s">
        <v>833</v>
      </c>
      <c r="B15" s="135" t="s">
        <v>856</v>
      </c>
      <c r="C15" s="135">
        <v>16</v>
      </c>
      <c r="D15" s="135" t="s">
        <v>830</v>
      </c>
      <c r="E15" s="135" t="s">
        <v>857</v>
      </c>
      <c r="F15" s="135" t="s">
        <v>858</v>
      </c>
      <c r="H15" s="143" t="s">
        <v>444</v>
      </c>
      <c r="I15" s="10" t="s">
        <v>393</v>
      </c>
      <c r="J15" s="10" t="s">
        <v>430</v>
      </c>
      <c r="K15" s="87">
        <v>25</v>
      </c>
      <c r="L15" s="10" t="s">
        <v>406</v>
      </c>
      <c r="M15" s="10" t="s">
        <v>407</v>
      </c>
      <c r="N15" s="88">
        <v>0.625</v>
      </c>
      <c r="O15" s="9">
        <v>60</v>
      </c>
      <c r="P15" s="87" t="s">
        <v>387</v>
      </c>
      <c r="Q15" s="146">
        <v>2</v>
      </c>
      <c r="S15" s="160" t="s">
        <v>917</v>
      </c>
      <c r="T15" s="1" t="s">
        <v>916</v>
      </c>
      <c r="U15" s="1" t="s">
        <v>892</v>
      </c>
      <c r="V15" s="1" t="s">
        <v>918</v>
      </c>
      <c r="W15" s="1" t="s">
        <v>894</v>
      </c>
      <c r="X15" s="159">
        <v>2007</v>
      </c>
      <c r="Y15" s="161">
        <v>49.7</v>
      </c>
      <c r="AA15" s="175" t="s">
        <v>1017</v>
      </c>
      <c r="AB15" s="169" t="s">
        <v>1018</v>
      </c>
      <c r="AC15" s="170" t="s">
        <v>974</v>
      </c>
      <c r="AD15" s="170" t="s">
        <v>576</v>
      </c>
      <c r="AE15" s="169" t="s">
        <v>971</v>
      </c>
      <c r="AF15" s="169" t="s">
        <v>583</v>
      </c>
      <c r="AG15" s="169" t="s">
        <v>630</v>
      </c>
      <c r="AH15" s="177" t="s">
        <v>1019</v>
      </c>
    </row>
    <row r="16" spans="1:34" ht="15" customHeight="1" thickBot="1">
      <c r="A16" s="134" t="s">
        <v>859</v>
      </c>
      <c r="B16" s="135" t="s">
        <v>860</v>
      </c>
      <c r="C16" s="135">
        <v>32</v>
      </c>
      <c r="D16" s="135" t="s">
        <v>830</v>
      </c>
      <c r="E16" s="135" t="s">
        <v>861</v>
      </c>
      <c r="F16" s="135" t="s">
        <v>862</v>
      </c>
      <c r="H16" s="143" t="s">
        <v>447</v>
      </c>
      <c r="I16" s="10" t="s">
        <v>393</v>
      </c>
      <c r="J16" s="10" t="s">
        <v>430</v>
      </c>
      <c r="K16" s="87">
        <v>20</v>
      </c>
      <c r="L16" s="10" t="s">
        <v>406</v>
      </c>
      <c r="M16" s="10" t="s">
        <v>403</v>
      </c>
      <c r="N16" s="88">
        <v>0.58333333333333337</v>
      </c>
      <c r="O16" s="9">
        <v>45</v>
      </c>
      <c r="P16" s="87" t="s">
        <v>387</v>
      </c>
      <c r="Q16" s="146" t="s">
        <v>59</v>
      </c>
      <c r="S16" s="160" t="s">
        <v>919</v>
      </c>
      <c r="T16" s="1" t="s">
        <v>916</v>
      </c>
      <c r="U16" s="1" t="s">
        <v>892</v>
      </c>
      <c r="V16" s="1" t="s">
        <v>897</v>
      </c>
      <c r="W16" s="1" t="s">
        <v>894</v>
      </c>
      <c r="X16" s="159">
        <v>1979</v>
      </c>
      <c r="Y16" s="161">
        <v>45</v>
      </c>
      <c r="AA16" s="175" t="s">
        <v>600</v>
      </c>
      <c r="AB16" s="169" t="s">
        <v>601</v>
      </c>
      <c r="AC16" s="170" t="s">
        <v>581</v>
      </c>
      <c r="AD16" s="170" t="s">
        <v>582</v>
      </c>
      <c r="AE16" s="169" t="s">
        <v>577</v>
      </c>
      <c r="AF16" s="169" t="s">
        <v>602</v>
      </c>
      <c r="AG16" s="169" t="s">
        <v>603</v>
      </c>
      <c r="AH16" s="177" t="s">
        <v>604</v>
      </c>
    </row>
    <row r="17" spans="1:34" ht="15" customHeight="1" thickBot="1">
      <c r="A17" s="134" t="s">
        <v>846</v>
      </c>
      <c r="B17" s="135" t="s">
        <v>863</v>
      </c>
      <c r="C17" s="135">
        <v>60</v>
      </c>
      <c r="D17" s="135" t="s">
        <v>830</v>
      </c>
      <c r="E17" s="135" t="s">
        <v>864</v>
      </c>
      <c r="F17" s="135" t="s">
        <v>865</v>
      </c>
      <c r="H17" s="143" t="s">
        <v>410</v>
      </c>
      <c r="I17" s="10" t="s">
        <v>369</v>
      </c>
      <c r="J17" s="10" t="s">
        <v>377</v>
      </c>
      <c r="K17" s="87">
        <v>40</v>
      </c>
      <c r="L17" s="10" t="s">
        <v>371</v>
      </c>
      <c r="M17" s="10" t="s">
        <v>409</v>
      </c>
      <c r="N17" s="88">
        <v>0.75</v>
      </c>
      <c r="O17" s="9">
        <v>60</v>
      </c>
      <c r="P17" s="87" t="s">
        <v>373</v>
      </c>
      <c r="Q17" s="146" t="s">
        <v>379</v>
      </c>
      <c r="S17" s="160" t="s">
        <v>920</v>
      </c>
      <c r="T17" s="1" t="s">
        <v>912</v>
      </c>
      <c r="U17" s="1" t="s">
        <v>892</v>
      </c>
      <c r="V17" s="1" t="s">
        <v>918</v>
      </c>
      <c r="W17" s="1" t="s">
        <v>894</v>
      </c>
      <c r="X17" s="159">
        <v>2002</v>
      </c>
      <c r="Y17" s="161">
        <v>63</v>
      </c>
      <c r="AA17" s="176" t="s">
        <v>612</v>
      </c>
      <c r="AB17" s="171" t="s">
        <v>606</v>
      </c>
      <c r="AC17" s="172" t="s">
        <v>613</v>
      </c>
      <c r="AD17" s="172" t="s">
        <v>582</v>
      </c>
      <c r="AE17" s="171" t="s">
        <v>577</v>
      </c>
      <c r="AF17" s="171" t="s">
        <v>583</v>
      </c>
      <c r="AG17" s="171" t="s">
        <v>579</v>
      </c>
      <c r="AH17" s="180" t="s">
        <v>614</v>
      </c>
    </row>
    <row r="18" spans="1:34" ht="15" customHeight="1" thickBot="1">
      <c r="A18" s="134" t="s">
        <v>833</v>
      </c>
      <c r="B18" s="135" t="s">
        <v>849</v>
      </c>
      <c r="C18" s="135">
        <v>14</v>
      </c>
      <c r="D18" s="135" t="s">
        <v>830</v>
      </c>
      <c r="E18" s="135" t="s">
        <v>866</v>
      </c>
      <c r="F18" s="135" t="s">
        <v>867</v>
      </c>
      <c r="H18" s="143" t="s">
        <v>418</v>
      </c>
      <c r="I18" s="10" t="s">
        <v>393</v>
      </c>
      <c r="J18" s="10" t="s">
        <v>430</v>
      </c>
      <c r="K18" s="87">
        <v>25</v>
      </c>
      <c r="L18" s="10" t="s">
        <v>412</v>
      </c>
      <c r="M18" s="10" t="s">
        <v>407</v>
      </c>
      <c r="N18" s="88">
        <v>0.58333333333333337</v>
      </c>
      <c r="O18" s="9">
        <v>45</v>
      </c>
      <c r="P18" s="87" t="s">
        <v>387</v>
      </c>
      <c r="Q18" s="146">
        <v>2</v>
      </c>
      <c r="S18" s="160" t="s">
        <v>921</v>
      </c>
      <c r="T18" s="1" t="s">
        <v>922</v>
      </c>
      <c r="U18" s="1" t="s">
        <v>892</v>
      </c>
      <c r="V18" s="1" t="s">
        <v>897</v>
      </c>
      <c r="W18" s="1" t="s">
        <v>894</v>
      </c>
      <c r="X18" s="159">
        <v>2004</v>
      </c>
      <c r="Y18" s="161">
        <v>35</v>
      </c>
      <c r="AA18" s="175" t="s">
        <v>609</v>
      </c>
      <c r="AB18" s="169" t="s">
        <v>606</v>
      </c>
      <c r="AC18" s="170" t="s">
        <v>610</v>
      </c>
      <c r="AD18" s="174">
        <v>44105</v>
      </c>
      <c r="AE18" s="169" t="s">
        <v>577</v>
      </c>
      <c r="AF18" s="169" t="s">
        <v>602</v>
      </c>
      <c r="AG18" s="169" t="s">
        <v>611</v>
      </c>
      <c r="AH18" s="178">
        <v>42100</v>
      </c>
    </row>
    <row r="19" spans="1:34" ht="15" customHeight="1" thickBot="1">
      <c r="A19" s="134" t="s">
        <v>846</v>
      </c>
      <c r="B19" s="135" t="s">
        <v>246</v>
      </c>
      <c r="C19" s="135">
        <v>7</v>
      </c>
      <c r="D19" s="135" t="s">
        <v>830</v>
      </c>
      <c r="E19" s="135" t="s">
        <v>868</v>
      </c>
      <c r="F19" s="135" t="s">
        <v>869</v>
      </c>
      <c r="H19" s="143" t="s">
        <v>405</v>
      </c>
      <c r="I19" s="10" t="s">
        <v>376</v>
      </c>
      <c r="J19" s="10" t="s">
        <v>377</v>
      </c>
      <c r="K19" s="87">
        <v>25</v>
      </c>
      <c r="L19" s="10" t="s">
        <v>406</v>
      </c>
      <c r="M19" s="10" t="s">
        <v>403</v>
      </c>
      <c r="N19" s="88">
        <v>0.75</v>
      </c>
      <c r="O19" s="9">
        <v>60</v>
      </c>
      <c r="P19" s="87" t="s">
        <v>373</v>
      </c>
      <c r="Q19" s="146" t="s">
        <v>391</v>
      </c>
      <c r="S19" s="160" t="s">
        <v>923</v>
      </c>
      <c r="T19" s="1" t="s">
        <v>924</v>
      </c>
      <c r="U19" s="1" t="s">
        <v>892</v>
      </c>
      <c r="V19" s="1" t="s">
        <v>897</v>
      </c>
      <c r="W19" s="1" t="s">
        <v>894</v>
      </c>
      <c r="X19" s="159">
        <v>2007</v>
      </c>
      <c r="Y19" s="161">
        <v>43.5</v>
      </c>
      <c r="AA19" s="175" t="s">
        <v>605</v>
      </c>
      <c r="AB19" s="169" t="s">
        <v>606</v>
      </c>
      <c r="AC19" s="170" t="s">
        <v>607</v>
      </c>
      <c r="AD19" s="170" t="s">
        <v>608</v>
      </c>
      <c r="AE19" s="169" t="s">
        <v>591</v>
      </c>
      <c r="AF19" s="169" t="s">
        <v>583</v>
      </c>
      <c r="AG19" s="169" t="s">
        <v>599</v>
      </c>
      <c r="AH19" s="178">
        <v>43047</v>
      </c>
    </row>
    <row r="20" spans="1:34" ht="15" customHeight="1" thickBot="1">
      <c r="A20" s="134" t="s">
        <v>852</v>
      </c>
      <c r="B20" s="135" t="s">
        <v>870</v>
      </c>
      <c r="C20" s="135">
        <v>5</v>
      </c>
      <c r="D20" s="135" t="s">
        <v>835</v>
      </c>
      <c r="E20" s="135" t="s">
        <v>844</v>
      </c>
      <c r="F20" s="135" t="s">
        <v>871</v>
      </c>
      <c r="H20" s="143" t="s">
        <v>405</v>
      </c>
      <c r="I20" s="10" t="s">
        <v>369</v>
      </c>
      <c r="J20" s="10" t="s">
        <v>377</v>
      </c>
      <c r="K20" s="87">
        <v>25</v>
      </c>
      <c r="L20" s="10" t="s">
        <v>406</v>
      </c>
      <c r="M20" s="10" t="s">
        <v>403</v>
      </c>
      <c r="N20" s="88">
        <v>0.79166666666666663</v>
      </c>
      <c r="O20" s="9">
        <v>60</v>
      </c>
      <c r="P20" s="87" t="s">
        <v>373</v>
      </c>
      <c r="Q20" s="146" t="s">
        <v>391</v>
      </c>
      <c r="S20" s="160" t="s">
        <v>925</v>
      </c>
      <c r="T20" s="1" t="s">
        <v>903</v>
      </c>
      <c r="U20" s="1" t="s">
        <v>892</v>
      </c>
      <c r="V20" s="1" t="s">
        <v>918</v>
      </c>
      <c r="W20" s="1" t="s">
        <v>894</v>
      </c>
      <c r="X20" s="159">
        <v>2006</v>
      </c>
      <c r="Y20" s="161">
        <v>54.9</v>
      </c>
      <c r="AA20" s="175" t="s">
        <v>968</v>
      </c>
      <c r="AB20" s="169" t="s">
        <v>606</v>
      </c>
      <c r="AC20" s="170" t="s">
        <v>590</v>
      </c>
      <c r="AD20" s="170" t="s">
        <v>576</v>
      </c>
      <c r="AE20" s="169" t="s">
        <v>967</v>
      </c>
      <c r="AF20" s="169" t="s">
        <v>583</v>
      </c>
      <c r="AG20" s="169" t="s">
        <v>611</v>
      </c>
      <c r="AH20" s="178">
        <v>41221</v>
      </c>
    </row>
    <row r="21" spans="1:34" ht="15" customHeight="1" thickBot="1">
      <c r="A21" s="134" t="s">
        <v>872</v>
      </c>
      <c r="B21" s="135" t="s">
        <v>342</v>
      </c>
      <c r="C21" s="135">
        <v>3</v>
      </c>
      <c r="D21" s="135" t="s">
        <v>835</v>
      </c>
      <c r="E21" s="135" t="s">
        <v>818</v>
      </c>
      <c r="F21" s="135" t="s">
        <v>873</v>
      </c>
      <c r="H21" s="143" t="s">
        <v>405</v>
      </c>
      <c r="I21" s="10" t="s">
        <v>399</v>
      </c>
      <c r="J21" s="10" t="s">
        <v>377</v>
      </c>
      <c r="K21" s="87">
        <v>25</v>
      </c>
      <c r="L21" s="10" t="s">
        <v>400</v>
      </c>
      <c r="M21" s="10" t="s">
        <v>421</v>
      </c>
      <c r="N21" s="88">
        <v>0.45833333333333331</v>
      </c>
      <c r="O21" s="9">
        <v>120</v>
      </c>
      <c r="P21" s="87" t="s">
        <v>395</v>
      </c>
      <c r="Q21" s="147"/>
      <c r="S21" s="160" t="s">
        <v>926</v>
      </c>
      <c r="T21" s="1" t="s">
        <v>927</v>
      </c>
      <c r="U21" s="1" t="s">
        <v>892</v>
      </c>
      <c r="V21" s="1" t="s">
        <v>897</v>
      </c>
      <c r="W21" s="1" t="s">
        <v>894</v>
      </c>
      <c r="X21" s="159">
        <v>2007</v>
      </c>
      <c r="Y21" s="161">
        <v>29.1</v>
      </c>
      <c r="AA21" s="176" t="s">
        <v>975</v>
      </c>
      <c r="AB21" s="171" t="s">
        <v>976</v>
      </c>
      <c r="AC21" s="172" t="s">
        <v>646</v>
      </c>
      <c r="AD21" s="172" t="s">
        <v>608</v>
      </c>
      <c r="AE21" s="171" t="s">
        <v>967</v>
      </c>
      <c r="AF21" s="171" t="s">
        <v>583</v>
      </c>
      <c r="AG21" s="171" t="s">
        <v>579</v>
      </c>
      <c r="AH21" s="180" t="s">
        <v>748</v>
      </c>
    </row>
    <row r="22" spans="1:34" ht="15" customHeight="1" thickBot="1">
      <c r="A22" s="134" t="s">
        <v>852</v>
      </c>
      <c r="B22" s="135" t="s">
        <v>870</v>
      </c>
      <c r="C22" s="135">
        <v>3</v>
      </c>
      <c r="D22" s="135" t="s">
        <v>835</v>
      </c>
      <c r="E22" s="135" t="s">
        <v>874</v>
      </c>
      <c r="F22" s="135" t="s">
        <v>875</v>
      </c>
      <c r="H22" s="143" t="s">
        <v>375</v>
      </c>
      <c r="I22" s="10" t="s">
        <v>376</v>
      </c>
      <c r="J22" s="10" t="s">
        <v>377</v>
      </c>
      <c r="K22" s="87">
        <v>32</v>
      </c>
      <c r="L22" s="10" t="s">
        <v>378</v>
      </c>
      <c r="M22" s="10" t="s">
        <v>372</v>
      </c>
      <c r="N22" s="88">
        <v>0.79166666666666663</v>
      </c>
      <c r="O22" s="9">
        <v>60</v>
      </c>
      <c r="P22" s="87" t="s">
        <v>373</v>
      </c>
      <c r="Q22" s="146" t="s">
        <v>379</v>
      </c>
      <c r="S22" s="160" t="s">
        <v>928</v>
      </c>
      <c r="T22" s="1" t="s">
        <v>929</v>
      </c>
      <c r="U22" s="1" t="s">
        <v>777</v>
      </c>
      <c r="V22" s="1" t="s">
        <v>897</v>
      </c>
      <c r="W22" s="1" t="s">
        <v>894</v>
      </c>
      <c r="X22" s="159">
        <v>1996</v>
      </c>
      <c r="Y22" s="161">
        <v>48</v>
      </c>
      <c r="AA22" s="176" t="s">
        <v>619</v>
      </c>
      <c r="AB22" s="171" t="s">
        <v>616</v>
      </c>
      <c r="AC22" s="172" t="s">
        <v>620</v>
      </c>
      <c r="AD22" s="172" t="s">
        <v>608</v>
      </c>
      <c r="AE22" s="171" t="s">
        <v>591</v>
      </c>
      <c r="AF22" s="171" t="s">
        <v>602</v>
      </c>
      <c r="AG22" s="171" t="s">
        <v>579</v>
      </c>
      <c r="AH22" s="179">
        <v>42685</v>
      </c>
    </row>
    <row r="23" spans="1:34" ht="15" customHeight="1" thickBot="1">
      <c r="A23" s="134" t="s">
        <v>852</v>
      </c>
      <c r="B23" s="135" t="s">
        <v>876</v>
      </c>
      <c r="C23" s="135">
        <v>7</v>
      </c>
      <c r="D23" s="135" t="s">
        <v>830</v>
      </c>
      <c r="E23" s="135" t="s">
        <v>877</v>
      </c>
      <c r="F23" s="135" t="s">
        <v>878</v>
      </c>
      <c r="H23" s="143" t="s">
        <v>375</v>
      </c>
      <c r="I23" s="10" t="s">
        <v>369</v>
      </c>
      <c r="J23" s="10" t="s">
        <v>377</v>
      </c>
      <c r="K23" s="87">
        <v>32</v>
      </c>
      <c r="L23" s="10" t="s">
        <v>378</v>
      </c>
      <c r="M23" s="10" t="s">
        <v>372</v>
      </c>
      <c r="N23" s="88">
        <v>0.83333333333333337</v>
      </c>
      <c r="O23" s="9">
        <v>60</v>
      </c>
      <c r="P23" s="87" t="s">
        <v>373</v>
      </c>
      <c r="Q23" s="146" t="s">
        <v>379</v>
      </c>
      <c r="S23" s="160" t="s">
        <v>930</v>
      </c>
      <c r="T23" s="1" t="s">
        <v>912</v>
      </c>
      <c r="U23" s="1" t="s">
        <v>892</v>
      </c>
      <c r="V23" s="1" t="s">
        <v>897</v>
      </c>
      <c r="W23" s="1" t="s">
        <v>894</v>
      </c>
      <c r="X23" s="159">
        <v>1999</v>
      </c>
      <c r="Y23" s="161">
        <v>55.9</v>
      </c>
      <c r="AA23" s="176" t="s">
        <v>615</v>
      </c>
      <c r="AB23" s="171" t="s">
        <v>616</v>
      </c>
      <c r="AC23" s="172" t="s">
        <v>607</v>
      </c>
      <c r="AD23" s="172" t="s">
        <v>617</v>
      </c>
      <c r="AE23" s="171" t="s">
        <v>591</v>
      </c>
      <c r="AF23" s="171" t="s">
        <v>583</v>
      </c>
      <c r="AG23" s="171" t="s">
        <v>618</v>
      </c>
      <c r="AH23" s="179">
        <v>42100</v>
      </c>
    </row>
    <row r="24" spans="1:34" ht="15" customHeight="1" thickBot="1">
      <c r="A24" s="141" t="s">
        <v>833</v>
      </c>
      <c r="B24" s="142" t="s">
        <v>879</v>
      </c>
      <c r="C24" s="142">
        <v>10</v>
      </c>
      <c r="D24" s="142" t="s">
        <v>830</v>
      </c>
      <c r="E24" s="142" t="s">
        <v>880</v>
      </c>
      <c r="F24" s="142" t="s">
        <v>881</v>
      </c>
      <c r="H24" s="143" t="s">
        <v>401</v>
      </c>
      <c r="I24" s="10" t="s">
        <v>393</v>
      </c>
      <c r="J24" s="10" t="s">
        <v>377</v>
      </c>
      <c r="K24" s="87">
        <v>30</v>
      </c>
      <c r="L24" s="10" t="s">
        <v>402</v>
      </c>
      <c r="M24" s="10" t="s">
        <v>398</v>
      </c>
      <c r="N24" s="88">
        <v>0.58333333333333337</v>
      </c>
      <c r="O24" s="9">
        <v>90</v>
      </c>
      <c r="P24" s="87" t="s">
        <v>387</v>
      </c>
      <c r="Q24" s="146">
        <v>2</v>
      </c>
      <c r="S24" s="160" t="s">
        <v>931</v>
      </c>
      <c r="T24" s="1" t="s">
        <v>891</v>
      </c>
      <c r="U24" s="1" t="s">
        <v>892</v>
      </c>
      <c r="V24" s="1" t="s">
        <v>918</v>
      </c>
      <c r="W24" s="1" t="s">
        <v>894</v>
      </c>
      <c r="X24" s="159">
        <v>1994</v>
      </c>
      <c r="Y24" s="161">
        <v>50</v>
      </c>
      <c r="AA24" s="176" t="s">
        <v>1010</v>
      </c>
      <c r="AB24" s="171" t="s">
        <v>1011</v>
      </c>
      <c r="AC24" s="172" t="s">
        <v>646</v>
      </c>
      <c r="AD24" s="172" t="s">
        <v>608</v>
      </c>
      <c r="AE24" s="171" t="s">
        <v>971</v>
      </c>
      <c r="AF24" s="171" t="s">
        <v>583</v>
      </c>
      <c r="AG24" s="171" t="s">
        <v>618</v>
      </c>
      <c r="AH24" s="180" t="s">
        <v>748</v>
      </c>
    </row>
    <row r="25" spans="1:34" ht="15" customHeight="1" thickBot="1">
      <c r="H25" s="143" t="s">
        <v>384</v>
      </c>
      <c r="I25" s="10" t="s">
        <v>385</v>
      </c>
      <c r="J25" s="10" t="s">
        <v>377</v>
      </c>
      <c r="K25" s="87">
        <v>20</v>
      </c>
      <c r="L25" s="10" t="s">
        <v>386</v>
      </c>
      <c r="M25" s="10" t="s">
        <v>372</v>
      </c>
      <c r="N25" s="88">
        <v>0.45833333333333331</v>
      </c>
      <c r="O25" s="9">
        <v>90</v>
      </c>
      <c r="P25" s="87" t="s">
        <v>387</v>
      </c>
      <c r="Q25" s="146">
        <v>2</v>
      </c>
      <c r="S25" s="160" t="s">
        <v>932</v>
      </c>
      <c r="T25" s="1" t="s">
        <v>901</v>
      </c>
      <c r="U25" s="1" t="s">
        <v>892</v>
      </c>
      <c r="V25" s="1" t="s">
        <v>918</v>
      </c>
      <c r="W25" s="1" t="s">
        <v>894</v>
      </c>
      <c r="X25" s="159">
        <v>2003</v>
      </c>
      <c r="Y25" s="161">
        <v>47.8</v>
      </c>
      <c r="AA25" s="175" t="s">
        <v>621</v>
      </c>
      <c r="AB25" s="169" t="s">
        <v>622</v>
      </c>
      <c r="AC25" s="170" t="s">
        <v>607</v>
      </c>
      <c r="AD25" s="170" t="s">
        <v>576</v>
      </c>
      <c r="AE25" s="169" t="s">
        <v>591</v>
      </c>
      <c r="AF25" s="169" t="s">
        <v>578</v>
      </c>
      <c r="AG25" s="169" t="s">
        <v>623</v>
      </c>
      <c r="AH25" s="177" t="s">
        <v>624</v>
      </c>
    </row>
    <row r="26" spans="1:34" ht="15" customHeight="1" thickBot="1">
      <c r="H26" s="143" t="s">
        <v>449</v>
      </c>
      <c r="I26" s="10" t="s">
        <v>393</v>
      </c>
      <c r="J26" s="10" t="s">
        <v>430</v>
      </c>
      <c r="K26" s="87">
        <v>25</v>
      </c>
      <c r="L26" s="10" t="s">
        <v>434</v>
      </c>
      <c r="M26" s="10" t="s">
        <v>409</v>
      </c>
      <c r="N26" s="88">
        <v>0.5</v>
      </c>
      <c r="O26" s="9">
        <v>60</v>
      </c>
      <c r="P26" s="87" t="s">
        <v>387</v>
      </c>
      <c r="Q26" s="146">
        <v>2</v>
      </c>
      <c r="S26" s="160" t="s">
        <v>933</v>
      </c>
      <c r="T26" s="1" t="s">
        <v>934</v>
      </c>
      <c r="U26" s="1" t="s">
        <v>892</v>
      </c>
      <c r="V26" s="1" t="s">
        <v>897</v>
      </c>
      <c r="W26" s="1" t="s">
        <v>894</v>
      </c>
      <c r="X26" s="159">
        <v>1988</v>
      </c>
      <c r="Y26" s="161">
        <v>26.8</v>
      </c>
      <c r="AA26" s="176" t="s">
        <v>983</v>
      </c>
      <c r="AB26" s="171" t="s">
        <v>984</v>
      </c>
      <c r="AC26" s="172" t="s">
        <v>586</v>
      </c>
      <c r="AD26" s="172" t="s">
        <v>608</v>
      </c>
      <c r="AE26" s="171" t="s">
        <v>971</v>
      </c>
      <c r="AF26" s="171" t="s">
        <v>637</v>
      </c>
      <c r="AG26" s="171" t="s">
        <v>630</v>
      </c>
      <c r="AH26" s="179">
        <v>42166</v>
      </c>
    </row>
    <row r="27" spans="1:34" ht="15" customHeight="1" thickBot="1">
      <c r="H27" s="143" t="s">
        <v>380</v>
      </c>
      <c r="I27" s="10" t="s">
        <v>376</v>
      </c>
      <c r="J27" s="10" t="s">
        <v>377</v>
      </c>
      <c r="K27" s="87">
        <v>20</v>
      </c>
      <c r="L27" s="10" t="s">
        <v>381</v>
      </c>
      <c r="M27" s="10" t="s">
        <v>372</v>
      </c>
      <c r="N27" s="88">
        <v>0.41666666666666669</v>
      </c>
      <c r="O27" s="9">
        <v>45</v>
      </c>
      <c r="P27" s="87" t="s">
        <v>373</v>
      </c>
      <c r="Q27" s="146">
        <v>3.5</v>
      </c>
      <c r="S27" s="160" t="s">
        <v>935</v>
      </c>
      <c r="T27" s="1" t="s">
        <v>891</v>
      </c>
      <c r="U27" s="1" t="s">
        <v>892</v>
      </c>
      <c r="V27" s="1" t="s">
        <v>897</v>
      </c>
      <c r="W27" s="1" t="s">
        <v>894</v>
      </c>
      <c r="X27" s="159">
        <v>1998</v>
      </c>
      <c r="Y27" s="161">
        <v>68</v>
      </c>
      <c r="AA27" s="176" t="s">
        <v>625</v>
      </c>
      <c r="AB27" s="171" t="s">
        <v>626</v>
      </c>
      <c r="AC27" s="172" t="s">
        <v>586</v>
      </c>
      <c r="AD27" s="172" t="s">
        <v>576</v>
      </c>
      <c r="AE27" s="171" t="s">
        <v>591</v>
      </c>
      <c r="AF27" s="171" t="s">
        <v>583</v>
      </c>
      <c r="AG27" s="171" t="s">
        <v>599</v>
      </c>
      <c r="AH27" s="180" t="s">
        <v>627</v>
      </c>
    </row>
    <row r="28" spans="1:34" ht="15" customHeight="1" thickBot="1">
      <c r="H28" s="143" t="s">
        <v>433</v>
      </c>
      <c r="I28" s="10" t="s">
        <v>376</v>
      </c>
      <c r="J28" s="10" t="s">
        <v>430</v>
      </c>
      <c r="K28" s="87">
        <v>30</v>
      </c>
      <c r="L28" s="10" t="s">
        <v>434</v>
      </c>
      <c r="M28" s="10" t="s">
        <v>372</v>
      </c>
      <c r="N28" s="88">
        <v>0.45833333333333331</v>
      </c>
      <c r="O28" s="9">
        <v>60</v>
      </c>
      <c r="P28" s="87" t="s">
        <v>373</v>
      </c>
      <c r="Q28" s="146">
        <v>3.5</v>
      </c>
      <c r="S28" s="160" t="s">
        <v>936</v>
      </c>
      <c r="T28" s="1" t="s">
        <v>916</v>
      </c>
      <c r="U28" s="1" t="s">
        <v>892</v>
      </c>
      <c r="V28" s="1" t="s">
        <v>897</v>
      </c>
      <c r="W28" s="1" t="s">
        <v>894</v>
      </c>
      <c r="X28" s="159">
        <v>1994</v>
      </c>
      <c r="Y28" s="161">
        <v>74</v>
      </c>
      <c r="AA28" s="176" t="s">
        <v>977</v>
      </c>
      <c r="AB28" s="171" t="s">
        <v>626</v>
      </c>
      <c r="AC28" s="172" t="s">
        <v>586</v>
      </c>
      <c r="AD28" s="172" t="s">
        <v>576</v>
      </c>
      <c r="AE28" s="171" t="s">
        <v>967</v>
      </c>
      <c r="AF28" s="171" t="s">
        <v>602</v>
      </c>
      <c r="AG28" s="171" t="s">
        <v>736</v>
      </c>
      <c r="AH28" s="180" t="s">
        <v>643</v>
      </c>
    </row>
    <row r="29" spans="1:34" ht="15" customHeight="1" thickBot="1">
      <c r="H29" s="143" t="s">
        <v>382</v>
      </c>
      <c r="I29" s="10" t="s">
        <v>376</v>
      </c>
      <c r="J29" s="10" t="s">
        <v>377</v>
      </c>
      <c r="K29" s="87">
        <v>30</v>
      </c>
      <c r="L29" s="10" t="s">
        <v>383</v>
      </c>
      <c r="M29" s="10" t="s">
        <v>372</v>
      </c>
      <c r="N29" s="88">
        <v>0.875</v>
      </c>
      <c r="O29" s="9">
        <v>60</v>
      </c>
      <c r="P29" s="87" t="s">
        <v>373</v>
      </c>
      <c r="Q29" s="146">
        <v>3.5</v>
      </c>
      <c r="S29" s="160" t="s">
        <v>937</v>
      </c>
      <c r="T29" s="1" t="s">
        <v>938</v>
      </c>
      <c r="U29" s="1" t="s">
        <v>892</v>
      </c>
      <c r="V29" s="1" t="s">
        <v>897</v>
      </c>
      <c r="W29" s="1" t="s">
        <v>894</v>
      </c>
      <c r="X29" s="159">
        <v>2007</v>
      </c>
      <c r="Y29" s="161">
        <v>43.5</v>
      </c>
      <c r="AA29" s="176" t="s">
        <v>631</v>
      </c>
      <c r="AB29" s="171" t="s">
        <v>629</v>
      </c>
      <c r="AC29" s="172" t="s">
        <v>575</v>
      </c>
      <c r="AD29" s="172" t="s">
        <v>576</v>
      </c>
      <c r="AE29" s="171" t="s">
        <v>591</v>
      </c>
      <c r="AF29" s="171" t="s">
        <v>583</v>
      </c>
      <c r="AG29" s="171" t="s">
        <v>630</v>
      </c>
      <c r="AH29" s="179">
        <v>41761</v>
      </c>
    </row>
    <row r="30" spans="1:34" ht="15" customHeight="1" thickBot="1">
      <c r="H30" s="143" t="s">
        <v>443</v>
      </c>
      <c r="I30" s="10" t="s">
        <v>376</v>
      </c>
      <c r="J30" s="10" t="s">
        <v>430</v>
      </c>
      <c r="K30" s="87">
        <v>30</v>
      </c>
      <c r="L30" s="10" t="s">
        <v>423</v>
      </c>
      <c r="M30" s="10" t="s">
        <v>407</v>
      </c>
      <c r="N30" s="88">
        <v>0.83333333333333337</v>
      </c>
      <c r="O30" s="9">
        <v>60</v>
      </c>
      <c r="P30" s="87" t="s">
        <v>373</v>
      </c>
      <c r="Q30" s="146">
        <v>3.5</v>
      </c>
      <c r="S30" s="160" t="s">
        <v>939</v>
      </c>
      <c r="T30" s="1" t="s">
        <v>940</v>
      </c>
      <c r="U30" s="1" t="s">
        <v>892</v>
      </c>
      <c r="V30" s="1" t="s">
        <v>897</v>
      </c>
      <c r="W30" s="1" t="s">
        <v>894</v>
      </c>
      <c r="X30" s="159">
        <v>2005</v>
      </c>
      <c r="Y30" s="161">
        <v>28</v>
      </c>
      <c r="AA30" s="176" t="s">
        <v>628</v>
      </c>
      <c r="AB30" s="171" t="s">
        <v>629</v>
      </c>
      <c r="AC30" s="172" t="s">
        <v>590</v>
      </c>
      <c r="AD30" s="172" t="s">
        <v>582</v>
      </c>
      <c r="AE30" s="171" t="s">
        <v>591</v>
      </c>
      <c r="AF30" s="171" t="s">
        <v>583</v>
      </c>
      <c r="AG30" s="171" t="s">
        <v>630</v>
      </c>
      <c r="AH30" s="179">
        <v>41761</v>
      </c>
    </row>
    <row r="31" spans="1:34" ht="15" customHeight="1" thickBot="1">
      <c r="H31" s="143" t="s">
        <v>411</v>
      </c>
      <c r="I31" s="10" t="s">
        <v>376</v>
      </c>
      <c r="J31" s="10" t="s">
        <v>377</v>
      </c>
      <c r="K31" s="87">
        <v>30</v>
      </c>
      <c r="L31" s="10" t="s">
        <v>412</v>
      </c>
      <c r="M31" s="10" t="s">
        <v>409</v>
      </c>
      <c r="N31" s="88">
        <v>0.83333333333333337</v>
      </c>
      <c r="O31" s="9">
        <v>60</v>
      </c>
      <c r="P31" s="87" t="s">
        <v>373</v>
      </c>
      <c r="Q31" s="146">
        <v>3.5</v>
      </c>
      <c r="S31" s="160" t="s">
        <v>941</v>
      </c>
      <c r="T31" s="1" t="s">
        <v>942</v>
      </c>
      <c r="U31" s="1" t="s">
        <v>892</v>
      </c>
      <c r="V31" s="1" t="s">
        <v>897</v>
      </c>
      <c r="W31" s="1" t="s">
        <v>894</v>
      </c>
      <c r="X31" s="159">
        <v>1998</v>
      </c>
      <c r="Y31" s="161">
        <v>28</v>
      </c>
      <c r="AA31" s="175" t="s">
        <v>632</v>
      </c>
      <c r="AB31" s="169" t="s">
        <v>633</v>
      </c>
      <c r="AC31" s="170" t="s">
        <v>610</v>
      </c>
      <c r="AD31" s="170" t="s">
        <v>576</v>
      </c>
      <c r="AE31" s="169" t="s">
        <v>591</v>
      </c>
      <c r="AF31" s="169" t="s">
        <v>583</v>
      </c>
      <c r="AG31" s="169" t="s">
        <v>599</v>
      </c>
      <c r="AH31" s="178">
        <v>41761</v>
      </c>
    </row>
    <row r="32" spans="1:34" ht="15" customHeight="1" thickBot="1">
      <c r="H32" s="143" t="s">
        <v>435</v>
      </c>
      <c r="I32" s="10" t="s">
        <v>376</v>
      </c>
      <c r="J32" s="10" t="s">
        <v>430</v>
      </c>
      <c r="K32" s="87">
        <v>25</v>
      </c>
      <c r="L32" s="10" t="s">
        <v>434</v>
      </c>
      <c r="M32" s="10" t="s">
        <v>372</v>
      </c>
      <c r="N32" s="88">
        <v>0.375</v>
      </c>
      <c r="O32" s="9">
        <v>60</v>
      </c>
      <c r="P32" s="87" t="s">
        <v>373</v>
      </c>
      <c r="Q32" s="146">
        <v>3.5</v>
      </c>
      <c r="S32" s="160" t="s">
        <v>943</v>
      </c>
      <c r="T32" s="1" t="s">
        <v>944</v>
      </c>
      <c r="U32" s="1" t="s">
        <v>892</v>
      </c>
      <c r="V32" s="1" t="s">
        <v>897</v>
      </c>
      <c r="W32" s="1" t="s">
        <v>894</v>
      </c>
      <c r="X32" s="159">
        <v>1992</v>
      </c>
      <c r="Y32" s="161">
        <v>28.5</v>
      </c>
      <c r="AA32" s="176" t="s">
        <v>990</v>
      </c>
      <c r="AB32" s="171" t="s">
        <v>633</v>
      </c>
      <c r="AC32" s="172" t="s">
        <v>610</v>
      </c>
      <c r="AD32" s="172" t="s">
        <v>617</v>
      </c>
      <c r="AE32" s="171" t="s">
        <v>967</v>
      </c>
      <c r="AF32" s="171" t="s">
        <v>602</v>
      </c>
      <c r="AG32" s="171" t="s">
        <v>623</v>
      </c>
      <c r="AH32" s="180" t="s">
        <v>991</v>
      </c>
    </row>
    <row r="33" spans="8:34" ht="15" customHeight="1" thickBot="1">
      <c r="H33" s="143" t="s">
        <v>427</v>
      </c>
      <c r="I33" s="10" t="s">
        <v>376</v>
      </c>
      <c r="J33" s="10" t="s">
        <v>426</v>
      </c>
      <c r="K33" s="87">
        <v>14</v>
      </c>
      <c r="L33" s="10" t="s">
        <v>428</v>
      </c>
      <c r="M33" s="10" t="s">
        <v>403</v>
      </c>
      <c r="N33" s="88">
        <v>0.79166666666666663</v>
      </c>
      <c r="O33" s="9">
        <v>60</v>
      </c>
      <c r="P33" s="87" t="s">
        <v>373</v>
      </c>
      <c r="Q33" s="146">
        <v>3.5</v>
      </c>
      <c r="S33" s="160" t="s">
        <v>945</v>
      </c>
      <c r="T33" s="1" t="s">
        <v>891</v>
      </c>
      <c r="U33" s="1" t="s">
        <v>892</v>
      </c>
      <c r="V33" s="1" t="s">
        <v>897</v>
      </c>
      <c r="W33" s="1" t="s">
        <v>894</v>
      </c>
      <c r="X33" s="159">
        <v>2005</v>
      </c>
      <c r="Y33" s="161">
        <v>61.1</v>
      </c>
      <c r="AA33" s="176" t="s">
        <v>634</v>
      </c>
      <c r="AB33" s="171" t="s">
        <v>635</v>
      </c>
      <c r="AC33" s="172" t="s">
        <v>636</v>
      </c>
      <c r="AD33" s="172" t="s">
        <v>576</v>
      </c>
      <c r="AE33" s="171" t="s">
        <v>591</v>
      </c>
      <c r="AF33" s="171" t="s">
        <v>637</v>
      </c>
      <c r="AG33" s="171" t="s">
        <v>638</v>
      </c>
      <c r="AH33" s="180" t="s">
        <v>639</v>
      </c>
    </row>
    <row r="34" spans="8:34" ht="15" customHeight="1" thickBot="1">
      <c r="H34" s="143" t="s">
        <v>432</v>
      </c>
      <c r="I34" s="10" t="s">
        <v>376</v>
      </c>
      <c r="J34" s="10" t="s">
        <v>430</v>
      </c>
      <c r="K34" s="87">
        <v>25</v>
      </c>
      <c r="L34" s="10" t="s">
        <v>381</v>
      </c>
      <c r="M34" s="10" t="s">
        <v>372</v>
      </c>
      <c r="N34" s="88">
        <v>0.75</v>
      </c>
      <c r="O34" s="9">
        <v>60</v>
      </c>
      <c r="P34" s="87" t="s">
        <v>373</v>
      </c>
      <c r="Q34" s="146">
        <v>3.5</v>
      </c>
      <c r="S34" s="160" t="s">
        <v>883</v>
      </c>
      <c r="T34" s="1" t="s">
        <v>946</v>
      </c>
      <c r="U34" s="1" t="s">
        <v>777</v>
      </c>
      <c r="V34" s="1" t="s">
        <v>897</v>
      </c>
      <c r="W34" s="1" t="s">
        <v>894</v>
      </c>
      <c r="X34" s="159">
        <v>1932</v>
      </c>
      <c r="Y34" s="161">
        <v>45</v>
      </c>
      <c r="AA34" s="175" t="s">
        <v>640</v>
      </c>
      <c r="AB34" s="169" t="s">
        <v>641</v>
      </c>
      <c r="AC34" s="170" t="s">
        <v>642</v>
      </c>
      <c r="AD34" s="170" t="s">
        <v>582</v>
      </c>
      <c r="AE34" s="169" t="s">
        <v>591</v>
      </c>
      <c r="AF34" s="169" t="s">
        <v>583</v>
      </c>
      <c r="AG34" s="169" t="s">
        <v>592</v>
      </c>
      <c r="AH34" s="177" t="s">
        <v>643</v>
      </c>
    </row>
    <row r="35" spans="8:34" ht="15" customHeight="1" thickBot="1">
      <c r="H35" s="143" t="s">
        <v>444</v>
      </c>
      <c r="I35" s="10" t="s">
        <v>389</v>
      </c>
      <c r="J35" s="10" t="s">
        <v>430</v>
      </c>
      <c r="K35" s="87">
        <v>25</v>
      </c>
      <c r="L35" s="10" t="s">
        <v>406</v>
      </c>
      <c r="M35" s="10" t="s">
        <v>398</v>
      </c>
      <c r="N35" s="88">
        <v>0.58333333333333337</v>
      </c>
      <c r="O35" s="9">
        <v>60</v>
      </c>
      <c r="P35" s="87" t="s">
        <v>373</v>
      </c>
      <c r="Q35" s="146">
        <v>3.5</v>
      </c>
      <c r="S35" s="160" t="s">
        <v>883</v>
      </c>
      <c r="T35" s="1" t="s">
        <v>916</v>
      </c>
      <c r="U35" s="1" t="s">
        <v>777</v>
      </c>
      <c r="V35" s="1" t="s">
        <v>897</v>
      </c>
      <c r="W35" s="1" t="s">
        <v>894</v>
      </c>
      <c r="X35" s="159">
        <v>1933</v>
      </c>
      <c r="Y35" s="161">
        <v>35</v>
      </c>
      <c r="AA35" s="175" t="s">
        <v>988</v>
      </c>
      <c r="AB35" s="169" t="s">
        <v>989</v>
      </c>
      <c r="AC35" s="170" t="s">
        <v>581</v>
      </c>
      <c r="AD35" s="170" t="s">
        <v>608</v>
      </c>
      <c r="AE35" s="169" t="s">
        <v>971</v>
      </c>
      <c r="AF35" s="169" t="s">
        <v>583</v>
      </c>
      <c r="AG35" s="169" t="s">
        <v>982</v>
      </c>
      <c r="AH35" s="178">
        <v>42685</v>
      </c>
    </row>
    <row r="36" spans="8:34" ht="15" customHeight="1" thickBot="1">
      <c r="H36" s="143" t="s">
        <v>418</v>
      </c>
      <c r="I36" s="10" t="s">
        <v>376</v>
      </c>
      <c r="J36" s="10" t="s">
        <v>377</v>
      </c>
      <c r="K36" s="87">
        <v>40</v>
      </c>
      <c r="L36" s="10" t="s">
        <v>412</v>
      </c>
      <c r="M36" s="10" t="s">
        <v>414</v>
      </c>
      <c r="N36" s="88">
        <v>0.58333333333333337</v>
      </c>
      <c r="O36" s="9">
        <v>60</v>
      </c>
      <c r="P36" s="87" t="s">
        <v>373</v>
      </c>
      <c r="Q36" s="146">
        <v>3.5</v>
      </c>
      <c r="S36" s="160" t="s">
        <v>883</v>
      </c>
      <c r="T36" s="1" t="s">
        <v>947</v>
      </c>
      <c r="U36" s="1" t="s">
        <v>892</v>
      </c>
      <c r="V36" s="1" t="s">
        <v>897</v>
      </c>
      <c r="W36" s="1" t="s">
        <v>894</v>
      </c>
      <c r="X36" s="159">
        <v>2000</v>
      </c>
      <c r="Y36" s="161">
        <v>28</v>
      </c>
      <c r="AA36" s="176" t="s">
        <v>644</v>
      </c>
      <c r="AB36" s="171" t="s">
        <v>645</v>
      </c>
      <c r="AC36" s="172" t="s">
        <v>646</v>
      </c>
      <c r="AD36" s="172" t="s">
        <v>617</v>
      </c>
      <c r="AE36" s="171" t="s">
        <v>577</v>
      </c>
      <c r="AF36" s="171" t="s">
        <v>578</v>
      </c>
      <c r="AG36" s="171" t="s">
        <v>599</v>
      </c>
      <c r="AH36" s="180" t="s">
        <v>647</v>
      </c>
    </row>
    <row r="37" spans="8:34" ht="15" customHeight="1" thickBot="1">
      <c r="H37" s="143" t="s">
        <v>416</v>
      </c>
      <c r="I37" s="10" t="s">
        <v>389</v>
      </c>
      <c r="J37" s="10" t="s">
        <v>377</v>
      </c>
      <c r="K37" s="87">
        <v>30</v>
      </c>
      <c r="L37" s="10" t="s">
        <v>417</v>
      </c>
      <c r="M37" s="10" t="s">
        <v>414</v>
      </c>
      <c r="N37" s="88">
        <v>0.45833333333333331</v>
      </c>
      <c r="O37" s="9">
        <v>90</v>
      </c>
      <c r="P37" s="87" t="s">
        <v>373</v>
      </c>
      <c r="Q37" s="146">
        <v>3.5</v>
      </c>
      <c r="S37" s="160" t="s">
        <v>948</v>
      </c>
      <c r="T37" s="1" t="s">
        <v>914</v>
      </c>
      <c r="U37" s="1" t="s">
        <v>892</v>
      </c>
      <c r="V37" s="1" t="s">
        <v>949</v>
      </c>
      <c r="W37" s="1" t="s">
        <v>894</v>
      </c>
      <c r="X37" s="159">
        <v>1994</v>
      </c>
      <c r="Y37" s="161">
        <v>53</v>
      </c>
      <c r="AA37" s="176" t="s">
        <v>992</v>
      </c>
      <c r="AB37" s="171" t="s">
        <v>993</v>
      </c>
      <c r="AC37" s="172" t="s">
        <v>994</v>
      </c>
      <c r="AD37" s="172" t="s">
        <v>576</v>
      </c>
      <c r="AE37" s="171" t="s">
        <v>967</v>
      </c>
      <c r="AF37" s="171" t="s">
        <v>578</v>
      </c>
      <c r="AG37" s="171" t="s">
        <v>618</v>
      </c>
      <c r="AH37" s="180" t="s">
        <v>995</v>
      </c>
    </row>
    <row r="38" spans="8:34" ht="15" customHeight="1" thickBot="1">
      <c r="H38" s="143" t="s">
        <v>449</v>
      </c>
      <c r="I38" s="10" t="s">
        <v>389</v>
      </c>
      <c r="J38" s="10" t="s">
        <v>430</v>
      </c>
      <c r="K38" s="87">
        <v>25</v>
      </c>
      <c r="L38" s="10" t="s">
        <v>434</v>
      </c>
      <c r="M38" s="10" t="s">
        <v>407</v>
      </c>
      <c r="N38" s="88">
        <v>0.41666666666666669</v>
      </c>
      <c r="O38" s="9">
        <v>60</v>
      </c>
      <c r="P38" s="87" t="s">
        <v>373</v>
      </c>
      <c r="Q38" s="146">
        <v>3.5</v>
      </c>
      <c r="S38" s="160" t="s">
        <v>950</v>
      </c>
      <c r="T38" s="1" t="s">
        <v>929</v>
      </c>
      <c r="U38" s="1" t="s">
        <v>892</v>
      </c>
      <c r="V38" s="1" t="s">
        <v>897</v>
      </c>
      <c r="W38" s="1" t="s">
        <v>894</v>
      </c>
      <c r="X38" s="159">
        <v>2006</v>
      </c>
      <c r="Y38" s="161">
        <v>59</v>
      </c>
      <c r="AA38" s="176" t="s">
        <v>651</v>
      </c>
      <c r="AB38" s="171" t="s">
        <v>649</v>
      </c>
      <c r="AC38" s="172" t="s">
        <v>652</v>
      </c>
      <c r="AD38" s="172" t="s">
        <v>608</v>
      </c>
      <c r="AE38" s="171" t="s">
        <v>577</v>
      </c>
      <c r="AF38" s="171" t="s">
        <v>583</v>
      </c>
      <c r="AG38" s="171" t="s">
        <v>599</v>
      </c>
      <c r="AH38" s="180" t="s">
        <v>647</v>
      </c>
    </row>
    <row r="39" spans="8:34" ht="15" customHeight="1" thickBot="1">
      <c r="H39" s="143" t="s">
        <v>424</v>
      </c>
      <c r="I39" s="10" t="s">
        <v>376</v>
      </c>
      <c r="J39" s="10" t="s">
        <v>377</v>
      </c>
      <c r="K39" s="87">
        <v>35</v>
      </c>
      <c r="L39" s="10" t="s">
        <v>402</v>
      </c>
      <c r="M39" s="10"/>
      <c r="N39" s="88">
        <v>0.75</v>
      </c>
      <c r="O39" s="9">
        <v>60</v>
      </c>
      <c r="P39" s="87" t="s">
        <v>373</v>
      </c>
      <c r="Q39" s="146">
        <v>3.5</v>
      </c>
      <c r="S39" s="160" t="s">
        <v>951</v>
      </c>
      <c r="T39" s="1" t="s">
        <v>901</v>
      </c>
      <c r="U39" s="1" t="s">
        <v>892</v>
      </c>
      <c r="V39" s="1" t="s">
        <v>897</v>
      </c>
      <c r="W39" s="1" t="s">
        <v>894</v>
      </c>
      <c r="X39" s="159">
        <v>2006</v>
      </c>
      <c r="Y39" s="161">
        <v>80</v>
      </c>
      <c r="AA39" s="175" t="s">
        <v>650</v>
      </c>
      <c r="AB39" s="169" t="s">
        <v>649</v>
      </c>
      <c r="AC39" s="170" t="s">
        <v>607</v>
      </c>
      <c r="AD39" s="170" t="s">
        <v>576</v>
      </c>
      <c r="AE39" s="169" t="s">
        <v>577</v>
      </c>
      <c r="AF39" s="169" t="s">
        <v>578</v>
      </c>
      <c r="AG39" s="169" t="s">
        <v>592</v>
      </c>
      <c r="AH39" s="178">
        <v>43344</v>
      </c>
    </row>
    <row r="40" spans="8:34" ht="15" customHeight="1" thickBot="1">
      <c r="H40" s="143" t="s">
        <v>368</v>
      </c>
      <c r="I40" s="10" t="s">
        <v>369</v>
      </c>
      <c r="J40" s="10" t="s">
        <v>370</v>
      </c>
      <c r="K40" s="87">
        <v>20</v>
      </c>
      <c r="L40" s="10" t="s">
        <v>371</v>
      </c>
      <c r="M40" s="10" t="s">
        <v>372</v>
      </c>
      <c r="N40" s="88">
        <v>0.79166666666666663</v>
      </c>
      <c r="O40" s="9">
        <v>60</v>
      </c>
      <c r="P40" s="87" t="s">
        <v>373</v>
      </c>
      <c r="Q40" s="146">
        <v>4</v>
      </c>
      <c r="S40" s="160" t="s">
        <v>952</v>
      </c>
      <c r="T40" s="1" t="s">
        <v>910</v>
      </c>
      <c r="U40" s="1" t="s">
        <v>892</v>
      </c>
      <c r="V40" s="1" t="s">
        <v>897</v>
      </c>
      <c r="W40" s="1" t="s">
        <v>894</v>
      </c>
      <c r="X40" s="159">
        <v>1998</v>
      </c>
      <c r="Y40" s="161">
        <v>44.7</v>
      </c>
      <c r="AA40" s="176" t="s">
        <v>648</v>
      </c>
      <c r="AB40" s="171" t="s">
        <v>649</v>
      </c>
      <c r="AC40" s="172" t="s">
        <v>373</v>
      </c>
      <c r="AD40" s="172" t="s">
        <v>617</v>
      </c>
      <c r="AE40" s="171" t="s">
        <v>591</v>
      </c>
      <c r="AF40" s="171" t="s">
        <v>583</v>
      </c>
      <c r="AG40" s="171" t="s">
        <v>618</v>
      </c>
      <c r="AH40" s="180" t="s">
        <v>627</v>
      </c>
    </row>
    <row r="41" spans="8:34" ht="15" customHeight="1" thickBot="1">
      <c r="H41" s="143" t="s">
        <v>396</v>
      </c>
      <c r="I41" s="10" t="s">
        <v>369</v>
      </c>
      <c r="J41" s="10" t="s">
        <v>377</v>
      </c>
      <c r="K41" s="87">
        <v>20</v>
      </c>
      <c r="L41" s="10" t="s">
        <v>397</v>
      </c>
      <c r="M41" s="10" t="s">
        <v>398</v>
      </c>
      <c r="N41" s="88">
        <v>0.75</v>
      </c>
      <c r="O41" s="9">
        <v>60</v>
      </c>
      <c r="P41" s="87" t="s">
        <v>373</v>
      </c>
      <c r="Q41" s="146">
        <v>4</v>
      </c>
      <c r="S41" s="160" t="s">
        <v>953</v>
      </c>
      <c r="T41" s="1" t="s">
        <v>910</v>
      </c>
      <c r="U41" s="1" t="s">
        <v>892</v>
      </c>
      <c r="V41" s="1" t="s">
        <v>918</v>
      </c>
      <c r="W41" s="1" t="s">
        <v>894</v>
      </c>
      <c r="X41" s="159">
        <v>2004</v>
      </c>
      <c r="Y41" s="161">
        <v>38</v>
      </c>
      <c r="AA41" s="175" t="s">
        <v>653</v>
      </c>
      <c r="AB41" s="169" t="s">
        <v>654</v>
      </c>
      <c r="AC41" s="170" t="s">
        <v>373</v>
      </c>
      <c r="AD41" s="170" t="s">
        <v>576</v>
      </c>
      <c r="AE41" s="169" t="s">
        <v>591</v>
      </c>
      <c r="AF41" s="169" t="s">
        <v>578</v>
      </c>
      <c r="AG41" s="169" t="s">
        <v>630</v>
      </c>
      <c r="AH41" s="178">
        <v>41761</v>
      </c>
    </row>
    <row r="42" spans="8:34" ht="15" customHeight="1" thickBot="1">
      <c r="H42" s="143" t="s">
        <v>448</v>
      </c>
      <c r="I42" s="10" t="s">
        <v>369</v>
      </c>
      <c r="J42" s="10" t="s">
        <v>430</v>
      </c>
      <c r="K42" s="87">
        <v>20</v>
      </c>
      <c r="L42" s="10" t="s">
        <v>381</v>
      </c>
      <c r="M42" s="10" t="s">
        <v>407</v>
      </c>
      <c r="N42" s="88">
        <v>0.79166666666666663</v>
      </c>
      <c r="O42" s="9">
        <v>60</v>
      </c>
      <c r="P42" s="87" t="s">
        <v>373</v>
      </c>
      <c r="Q42" s="146">
        <v>4</v>
      </c>
      <c r="S42" s="160" t="s">
        <v>954</v>
      </c>
      <c r="T42" s="1" t="s">
        <v>940</v>
      </c>
      <c r="U42" s="1" t="s">
        <v>892</v>
      </c>
      <c r="V42" s="1" t="s">
        <v>897</v>
      </c>
      <c r="W42" s="1" t="s">
        <v>894</v>
      </c>
      <c r="X42" s="159">
        <v>2003</v>
      </c>
      <c r="Y42" s="161">
        <v>41</v>
      </c>
      <c r="AA42" s="175" t="s">
        <v>655</v>
      </c>
      <c r="AB42" s="169" t="s">
        <v>656</v>
      </c>
      <c r="AC42" s="170" t="s">
        <v>657</v>
      </c>
      <c r="AD42" s="170" t="s">
        <v>576</v>
      </c>
      <c r="AE42" s="169" t="s">
        <v>577</v>
      </c>
      <c r="AF42" s="169" t="s">
        <v>578</v>
      </c>
      <c r="AG42" s="169" t="s">
        <v>658</v>
      </c>
      <c r="AH42" s="177" t="s">
        <v>659</v>
      </c>
    </row>
    <row r="43" spans="8:34" ht="15" customHeight="1" thickBot="1">
      <c r="H43" s="143" t="s">
        <v>433</v>
      </c>
      <c r="I43" s="10" t="s">
        <v>369</v>
      </c>
      <c r="J43" s="10" t="s">
        <v>430</v>
      </c>
      <c r="K43" s="87">
        <v>30</v>
      </c>
      <c r="L43" s="10" t="s">
        <v>434</v>
      </c>
      <c r="M43" s="10" t="s">
        <v>407</v>
      </c>
      <c r="N43" s="88">
        <v>0.5</v>
      </c>
      <c r="O43" s="9">
        <v>60</v>
      </c>
      <c r="P43" s="87" t="s">
        <v>373</v>
      </c>
      <c r="Q43" s="146">
        <v>4</v>
      </c>
      <c r="S43" s="160" t="s">
        <v>955</v>
      </c>
      <c r="T43" s="1" t="s">
        <v>956</v>
      </c>
      <c r="U43" s="1" t="s">
        <v>892</v>
      </c>
      <c r="V43" s="1" t="s">
        <v>897</v>
      </c>
      <c r="W43" s="1" t="s">
        <v>894</v>
      </c>
      <c r="X43" s="159">
        <v>2001</v>
      </c>
      <c r="Y43" s="161">
        <v>29.1</v>
      </c>
      <c r="AA43" s="176" t="s">
        <v>660</v>
      </c>
      <c r="AB43" s="171" t="s">
        <v>661</v>
      </c>
      <c r="AC43" s="172" t="s">
        <v>662</v>
      </c>
      <c r="AD43" s="172" t="s">
        <v>617</v>
      </c>
      <c r="AE43" s="171" t="s">
        <v>591</v>
      </c>
      <c r="AF43" s="171" t="s">
        <v>583</v>
      </c>
      <c r="AG43" s="171" t="s">
        <v>603</v>
      </c>
      <c r="AH43" s="180" t="s">
        <v>663</v>
      </c>
    </row>
    <row r="44" spans="8:34" ht="15" customHeight="1" thickBot="1">
      <c r="H44" s="143" t="s">
        <v>382</v>
      </c>
      <c r="I44" s="10" t="s">
        <v>369</v>
      </c>
      <c r="J44" s="10" t="s">
        <v>377</v>
      </c>
      <c r="K44" s="87">
        <v>30</v>
      </c>
      <c r="L44" s="10" t="s">
        <v>383</v>
      </c>
      <c r="M44" s="10" t="s">
        <v>398</v>
      </c>
      <c r="N44" s="88">
        <v>0.79166666666666663</v>
      </c>
      <c r="O44" s="9">
        <v>60</v>
      </c>
      <c r="P44" s="87" t="s">
        <v>373</v>
      </c>
      <c r="Q44" s="146">
        <v>4</v>
      </c>
      <c r="S44" s="160" t="s">
        <v>957</v>
      </c>
      <c r="T44" s="1" t="s">
        <v>956</v>
      </c>
      <c r="U44" s="1" t="s">
        <v>892</v>
      </c>
      <c r="V44" s="1" t="s">
        <v>897</v>
      </c>
      <c r="W44" s="1" t="s">
        <v>894</v>
      </c>
      <c r="X44" s="159">
        <v>1991</v>
      </c>
      <c r="Y44" s="161">
        <v>50</v>
      </c>
      <c r="AA44" s="175" t="s">
        <v>664</v>
      </c>
      <c r="AB44" s="169" t="s">
        <v>665</v>
      </c>
      <c r="AC44" s="170" t="s">
        <v>652</v>
      </c>
      <c r="AD44" s="170" t="s">
        <v>666</v>
      </c>
      <c r="AE44" s="169" t="s">
        <v>591</v>
      </c>
      <c r="AF44" s="169" t="s">
        <v>583</v>
      </c>
      <c r="AG44" s="169" t="s">
        <v>599</v>
      </c>
      <c r="AH44" s="177" t="s">
        <v>667</v>
      </c>
    </row>
    <row r="45" spans="8:34" ht="15" customHeight="1" thickBot="1">
      <c r="H45" s="143" t="s">
        <v>443</v>
      </c>
      <c r="I45" s="10" t="s">
        <v>369</v>
      </c>
      <c r="J45" s="10" t="s">
        <v>430</v>
      </c>
      <c r="K45" s="87">
        <v>30</v>
      </c>
      <c r="L45" s="10" t="s">
        <v>423</v>
      </c>
      <c r="M45" s="10" t="s">
        <v>407</v>
      </c>
      <c r="N45" s="88">
        <v>0.875</v>
      </c>
      <c r="O45" s="9">
        <v>60</v>
      </c>
      <c r="P45" s="87" t="s">
        <v>373</v>
      </c>
      <c r="Q45" s="146">
        <v>4</v>
      </c>
      <c r="S45" s="160" t="s">
        <v>958</v>
      </c>
      <c r="T45" s="1" t="s">
        <v>942</v>
      </c>
      <c r="U45" s="1" t="s">
        <v>892</v>
      </c>
      <c r="V45" s="1" t="s">
        <v>959</v>
      </c>
      <c r="W45" s="1" t="s">
        <v>894</v>
      </c>
      <c r="X45" s="159">
        <v>2002</v>
      </c>
      <c r="Y45" s="161">
        <v>45</v>
      </c>
      <c r="AA45" s="175" t="s">
        <v>978</v>
      </c>
      <c r="AB45" s="169" t="s">
        <v>665</v>
      </c>
      <c r="AC45" s="170" t="s">
        <v>646</v>
      </c>
      <c r="AD45" s="170" t="s">
        <v>576</v>
      </c>
      <c r="AE45" s="169" t="s">
        <v>971</v>
      </c>
      <c r="AF45" s="169" t="s">
        <v>637</v>
      </c>
      <c r="AG45" s="169" t="s">
        <v>630</v>
      </c>
      <c r="AH45" s="177" t="s">
        <v>627</v>
      </c>
    </row>
    <row r="46" spans="8:34" ht="15" customHeight="1" thickBot="1">
      <c r="H46" s="143" t="s">
        <v>411</v>
      </c>
      <c r="I46" s="10" t="s">
        <v>369</v>
      </c>
      <c r="J46" s="10" t="s">
        <v>377</v>
      </c>
      <c r="K46" s="87">
        <v>30</v>
      </c>
      <c r="L46" s="10" t="s">
        <v>412</v>
      </c>
      <c r="M46" s="10" t="s">
        <v>409</v>
      </c>
      <c r="N46" s="88">
        <v>0.875</v>
      </c>
      <c r="O46" s="9">
        <v>60</v>
      </c>
      <c r="P46" s="87" t="s">
        <v>373</v>
      </c>
      <c r="Q46" s="146">
        <v>4</v>
      </c>
      <c r="S46" s="160" t="s">
        <v>960</v>
      </c>
      <c r="T46" s="1" t="s">
        <v>903</v>
      </c>
      <c r="U46" s="1" t="s">
        <v>892</v>
      </c>
      <c r="V46" s="1" t="s">
        <v>897</v>
      </c>
      <c r="W46" s="1" t="s">
        <v>894</v>
      </c>
      <c r="X46" s="159">
        <v>2005</v>
      </c>
      <c r="Y46" s="161">
        <v>54</v>
      </c>
      <c r="AA46" s="176" t="s">
        <v>668</v>
      </c>
      <c r="AB46" s="171" t="s">
        <v>669</v>
      </c>
      <c r="AC46" s="172" t="s">
        <v>610</v>
      </c>
      <c r="AD46" s="172" t="s">
        <v>582</v>
      </c>
      <c r="AE46" s="171" t="s">
        <v>591</v>
      </c>
      <c r="AF46" s="171" t="s">
        <v>583</v>
      </c>
      <c r="AG46" s="171" t="s">
        <v>599</v>
      </c>
      <c r="AH46" s="180" t="s">
        <v>596</v>
      </c>
    </row>
    <row r="47" spans="8:34" ht="15" customHeight="1" thickBot="1">
      <c r="H47" s="143" t="s">
        <v>435</v>
      </c>
      <c r="I47" s="10" t="s">
        <v>369</v>
      </c>
      <c r="J47" s="10" t="s">
        <v>430</v>
      </c>
      <c r="K47" s="87">
        <v>25</v>
      </c>
      <c r="L47" s="10" t="s">
        <v>434</v>
      </c>
      <c r="M47" s="10" t="s">
        <v>403</v>
      </c>
      <c r="N47" s="88">
        <v>0.33333333333333331</v>
      </c>
      <c r="O47" s="9">
        <v>60</v>
      </c>
      <c r="P47" s="87" t="s">
        <v>373</v>
      </c>
      <c r="Q47" s="146">
        <v>4</v>
      </c>
      <c r="S47" s="160" t="s">
        <v>961</v>
      </c>
      <c r="T47" s="1" t="s">
        <v>944</v>
      </c>
      <c r="U47" s="1" t="s">
        <v>892</v>
      </c>
      <c r="V47" s="1" t="s">
        <v>897</v>
      </c>
      <c r="W47" s="1" t="s">
        <v>894</v>
      </c>
      <c r="X47" s="159">
        <v>1998</v>
      </c>
      <c r="Y47" s="161">
        <v>29.1</v>
      </c>
      <c r="AA47" s="176" t="s">
        <v>972</v>
      </c>
      <c r="AB47" s="171" t="s">
        <v>669</v>
      </c>
      <c r="AC47" s="172" t="s">
        <v>586</v>
      </c>
      <c r="AD47" s="172" t="s">
        <v>608</v>
      </c>
      <c r="AE47" s="171" t="s">
        <v>971</v>
      </c>
      <c r="AF47" s="171" t="s">
        <v>583</v>
      </c>
      <c r="AG47" s="171" t="s">
        <v>599</v>
      </c>
      <c r="AH47" s="180" t="s">
        <v>627</v>
      </c>
    </row>
    <row r="48" spans="8:34" ht="15" customHeight="1" thickBot="1">
      <c r="H48" s="143" t="s">
        <v>427</v>
      </c>
      <c r="I48" s="10" t="s">
        <v>369</v>
      </c>
      <c r="J48" s="10" t="s">
        <v>426</v>
      </c>
      <c r="K48" s="87">
        <v>14</v>
      </c>
      <c r="L48" s="10" t="s">
        <v>428</v>
      </c>
      <c r="M48" s="10" t="s">
        <v>414</v>
      </c>
      <c r="N48" s="88">
        <v>0.45833333333333331</v>
      </c>
      <c r="O48" s="9">
        <v>90</v>
      </c>
      <c r="P48" s="87" t="s">
        <v>373</v>
      </c>
      <c r="Q48" s="146">
        <v>4</v>
      </c>
      <c r="S48" s="160" t="s">
        <v>962</v>
      </c>
      <c r="T48" s="1" t="s">
        <v>924</v>
      </c>
      <c r="U48" s="1" t="s">
        <v>892</v>
      </c>
      <c r="V48" s="1" t="s">
        <v>897</v>
      </c>
      <c r="W48" s="1" t="s">
        <v>894</v>
      </c>
      <c r="X48" s="159">
        <v>2003</v>
      </c>
      <c r="Y48" s="161">
        <v>37.299999999999997</v>
      </c>
      <c r="AA48" s="175" t="s">
        <v>1032</v>
      </c>
      <c r="AB48" s="169" t="s">
        <v>1033</v>
      </c>
      <c r="AC48" s="170" t="s">
        <v>590</v>
      </c>
      <c r="AD48" s="170" t="s">
        <v>608</v>
      </c>
      <c r="AE48" s="169" t="s">
        <v>971</v>
      </c>
      <c r="AF48" s="169" t="s">
        <v>578</v>
      </c>
      <c r="AG48" s="169" t="s">
        <v>599</v>
      </c>
      <c r="AH48" s="178">
        <v>42432</v>
      </c>
    </row>
    <row r="49" spans="8:34" ht="15" customHeight="1" thickBot="1">
      <c r="H49" s="143" t="s">
        <v>432</v>
      </c>
      <c r="I49" s="10" t="s">
        <v>369</v>
      </c>
      <c r="J49" s="10" t="s">
        <v>430</v>
      </c>
      <c r="K49" s="87">
        <v>25</v>
      </c>
      <c r="L49" s="10" t="s">
        <v>378</v>
      </c>
      <c r="M49" s="10" t="s">
        <v>403</v>
      </c>
      <c r="N49" s="88">
        <v>0.75</v>
      </c>
      <c r="O49" s="9">
        <v>60</v>
      </c>
      <c r="P49" s="87" t="s">
        <v>373</v>
      </c>
      <c r="Q49" s="146">
        <v>4</v>
      </c>
      <c r="S49" s="160" t="s">
        <v>963</v>
      </c>
      <c r="T49" s="1" t="s">
        <v>903</v>
      </c>
      <c r="U49" s="1" t="s">
        <v>892</v>
      </c>
      <c r="V49" s="1" t="s">
        <v>897</v>
      </c>
      <c r="W49" s="1" t="s">
        <v>894</v>
      </c>
      <c r="X49" s="159">
        <v>1997</v>
      </c>
      <c r="Y49" s="161">
        <v>28</v>
      </c>
      <c r="AA49" s="176" t="s">
        <v>670</v>
      </c>
      <c r="AB49" s="171" t="s">
        <v>671</v>
      </c>
      <c r="AC49" s="172" t="s">
        <v>594</v>
      </c>
      <c r="AD49" s="172" t="s">
        <v>608</v>
      </c>
      <c r="AE49" s="171" t="s">
        <v>577</v>
      </c>
      <c r="AF49" s="171" t="s">
        <v>583</v>
      </c>
      <c r="AG49" s="171" t="s">
        <v>579</v>
      </c>
      <c r="AH49" s="180" t="s">
        <v>672</v>
      </c>
    </row>
    <row r="50" spans="8:34" ht="15" customHeight="1" thickBot="1">
      <c r="H50" s="143" t="s">
        <v>415</v>
      </c>
      <c r="I50" s="10" t="s">
        <v>389</v>
      </c>
      <c r="J50" s="10" t="s">
        <v>377</v>
      </c>
      <c r="K50" s="87">
        <v>26</v>
      </c>
      <c r="L50" s="10" t="s">
        <v>378</v>
      </c>
      <c r="M50" s="10" t="s">
        <v>414</v>
      </c>
      <c r="N50" s="88">
        <v>0.625</v>
      </c>
      <c r="O50" s="9">
        <v>90</v>
      </c>
      <c r="P50" s="87" t="s">
        <v>373</v>
      </c>
      <c r="Q50" s="146">
        <v>5</v>
      </c>
      <c r="S50" s="160" t="s">
        <v>964</v>
      </c>
      <c r="T50" s="1" t="s">
        <v>908</v>
      </c>
      <c r="U50" s="1" t="s">
        <v>892</v>
      </c>
      <c r="V50" s="1" t="s">
        <v>897</v>
      </c>
      <c r="W50" s="1" t="s">
        <v>894</v>
      </c>
      <c r="X50" s="159">
        <v>2007</v>
      </c>
      <c r="Y50" s="161">
        <v>47</v>
      </c>
      <c r="AA50" s="176" t="s">
        <v>1039</v>
      </c>
      <c r="AB50" s="171" t="s">
        <v>1040</v>
      </c>
      <c r="AC50" s="172" t="s">
        <v>575</v>
      </c>
      <c r="AD50" s="172" t="s">
        <v>608</v>
      </c>
      <c r="AE50" s="171" t="s">
        <v>971</v>
      </c>
      <c r="AF50" s="171" t="s">
        <v>578</v>
      </c>
      <c r="AG50" s="171" t="s">
        <v>736</v>
      </c>
      <c r="AH50" s="179">
        <v>43221</v>
      </c>
    </row>
    <row r="51" spans="8:34" ht="15" customHeight="1" thickBot="1">
      <c r="H51" s="143" t="s">
        <v>440</v>
      </c>
      <c r="I51" s="10" t="s">
        <v>376</v>
      </c>
      <c r="J51" s="10" t="s">
        <v>430</v>
      </c>
      <c r="K51" s="87">
        <v>12</v>
      </c>
      <c r="L51" s="10" t="s">
        <v>397</v>
      </c>
      <c r="M51" s="10" t="s">
        <v>398</v>
      </c>
      <c r="N51" s="88">
        <v>0.75</v>
      </c>
      <c r="O51" s="9">
        <v>60</v>
      </c>
      <c r="P51" s="87" t="s">
        <v>373</v>
      </c>
      <c r="Q51" s="146">
        <v>5</v>
      </c>
      <c r="S51" s="165" t="s">
        <v>965</v>
      </c>
      <c r="T51" s="166" t="s">
        <v>901</v>
      </c>
      <c r="U51" s="166" t="s">
        <v>892</v>
      </c>
      <c r="V51" s="166" t="s">
        <v>897</v>
      </c>
      <c r="W51" s="166" t="s">
        <v>894</v>
      </c>
      <c r="X51" s="167">
        <v>1996</v>
      </c>
      <c r="Y51" s="168">
        <v>27.7</v>
      </c>
      <c r="AA51" s="176" t="s">
        <v>673</v>
      </c>
      <c r="AB51" s="171" t="s">
        <v>674</v>
      </c>
      <c r="AC51" s="172" t="s">
        <v>652</v>
      </c>
      <c r="AD51" s="172" t="s">
        <v>576</v>
      </c>
      <c r="AE51" s="171" t="s">
        <v>591</v>
      </c>
      <c r="AF51" s="171" t="s">
        <v>583</v>
      </c>
      <c r="AG51" s="171" t="s">
        <v>623</v>
      </c>
      <c r="AH51" s="179">
        <v>41586</v>
      </c>
    </row>
    <row r="52" spans="8:34" ht="15" thickBot="1">
      <c r="H52" s="143" t="s">
        <v>440</v>
      </c>
      <c r="I52" s="10" t="s">
        <v>369</v>
      </c>
      <c r="J52" s="10" t="s">
        <v>430</v>
      </c>
      <c r="K52" s="87">
        <v>12</v>
      </c>
      <c r="L52" s="10" t="s">
        <v>397</v>
      </c>
      <c r="M52" s="10" t="s">
        <v>403</v>
      </c>
      <c r="N52" s="88">
        <v>0.79166666666666663</v>
      </c>
      <c r="O52" s="9">
        <v>60</v>
      </c>
      <c r="P52" s="87" t="s">
        <v>373</v>
      </c>
      <c r="Q52" s="146">
        <v>5</v>
      </c>
      <c r="AA52" s="175" t="s">
        <v>675</v>
      </c>
      <c r="AB52" s="169" t="s">
        <v>676</v>
      </c>
      <c r="AC52" s="170" t="s">
        <v>594</v>
      </c>
      <c r="AD52" s="170" t="s">
        <v>608</v>
      </c>
      <c r="AE52" s="169" t="s">
        <v>577</v>
      </c>
      <c r="AF52" s="169" t="s">
        <v>578</v>
      </c>
      <c r="AG52" s="169" t="s">
        <v>595</v>
      </c>
      <c r="AH52" s="177" t="s">
        <v>677</v>
      </c>
    </row>
    <row r="53" spans="8:34" ht="15" thickBot="1">
      <c r="H53" s="143" t="s">
        <v>436</v>
      </c>
      <c r="I53" s="10" t="s">
        <v>437</v>
      </c>
      <c r="J53" s="10" t="s">
        <v>430</v>
      </c>
      <c r="K53" s="87">
        <v>30</v>
      </c>
      <c r="L53" s="10" t="s">
        <v>437</v>
      </c>
      <c r="M53" s="10" t="s">
        <v>414</v>
      </c>
      <c r="N53" s="88">
        <v>0.41666666666666669</v>
      </c>
      <c r="O53" s="9">
        <v>120</v>
      </c>
      <c r="P53" s="87" t="s">
        <v>373</v>
      </c>
      <c r="Q53" s="146">
        <v>75</v>
      </c>
      <c r="AA53" s="176" t="s">
        <v>1029</v>
      </c>
      <c r="AB53" s="171" t="s">
        <v>1030</v>
      </c>
      <c r="AC53" s="172" t="s">
        <v>642</v>
      </c>
      <c r="AD53" s="172" t="s">
        <v>582</v>
      </c>
      <c r="AE53" s="171" t="s">
        <v>971</v>
      </c>
      <c r="AF53" s="171" t="s">
        <v>602</v>
      </c>
      <c r="AG53" s="171" t="s">
        <v>579</v>
      </c>
      <c r="AH53" s="180" t="s">
        <v>663</v>
      </c>
    </row>
    <row r="54" spans="8:34" ht="15" thickBot="1">
      <c r="H54" s="143" t="s">
        <v>436</v>
      </c>
      <c r="I54" s="10" t="s">
        <v>437</v>
      </c>
      <c r="J54" s="10" t="s">
        <v>430</v>
      </c>
      <c r="K54" s="87">
        <v>30</v>
      </c>
      <c r="L54" s="10" t="s">
        <v>437</v>
      </c>
      <c r="M54" s="10" t="s">
        <v>414</v>
      </c>
      <c r="N54" s="88">
        <v>0.54166666666666663</v>
      </c>
      <c r="O54" s="9">
        <v>120</v>
      </c>
      <c r="P54" s="87" t="s">
        <v>373</v>
      </c>
      <c r="Q54" s="146">
        <v>75</v>
      </c>
      <c r="AA54" s="175" t="s">
        <v>678</v>
      </c>
      <c r="AB54" s="169" t="s">
        <v>679</v>
      </c>
      <c r="AC54" s="170" t="s">
        <v>680</v>
      </c>
      <c r="AD54" s="170" t="s">
        <v>617</v>
      </c>
      <c r="AE54" s="169" t="s">
        <v>591</v>
      </c>
      <c r="AF54" s="169" t="s">
        <v>578</v>
      </c>
      <c r="AG54" s="169" t="s">
        <v>611</v>
      </c>
      <c r="AH54" s="178">
        <v>43406</v>
      </c>
    </row>
    <row r="55" spans="8:34" ht="15" thickBot="1">
      <c r="H55" s="143" t="s">
        <v>436</v>
      </c>
      <c r="I55" s="10" t="s">
        <v>437</v>
      </c>
      <c r="J55" s="10" t="s">
        <v>430</v>
      </c>
      <c r="K55" s="87">
        <v>30</v>
      </c>
      <c r="L55" s="10" t="s">
        <v>437</v>
      </c>
      <c r="M55" s="10" t="s">
        <v>414</v>
      </c>
      <c r="N55" s="88">
        <v>0.66666666666666663</v>
      </c>
      <c r="O55" s="9">
        <v>120</v>
      </c>
      <c r="P55" s="87" t="s">
        <v>373</v>
      </c>
      <c r="Q55" s="146">
        <v>75</v>
      </c>
      <c r="AA55" s="175" t="s">
        <v>681</v>
      </c>
      <c r="AB55" s="169" t="s">
        <v>682</v>
      </c>
      <c r="AC55" s="170" t="s">
        <v>590</v>
      </c>
      <c r="AD55" s="170" t="s">
        <v>617</v>
      </c>
      <c r="AE55" s="169" t="s">
        <v>591</v>
      </c>
      <c r="AF55" s="169" t="s">
        <v>602</v>
      </c>
      <c r="AG55" s="169" t="s">
        <v>599</v>
      </c>
      <c r="AH55" s="177" t="s">
        <v>683</v>
      </c>
    </row>
    <row r="56" spans="8:34" ht="15" thickBot="1">
      <c r="H56" s="143" t="s">
        <v>436</v>
      </c>
      <c r="I56" s="10" t="s">
        <v>437</v>
      </c>
      <c r="J56" s="10" t="s">
        <v>430</v>
      </c>
      <c r="K56" s="87">
        <v>31</v>
      </c>
      <c r="L56" s="10" t="s">
        <v>437</v>
      </c>
      <c r="M56" s="10" t="s">
        <v>421</v>
      </c>
      <c r="N56" s="88">
        <v>0.41666666666666669</v>
      </c>
      <c r="O56" s="9">
        <v>120</v>
      </c>
      <c r="P56" s="87" t="s">
        <v>373</v>
      </c>
      <c r="Q56" s="146">
        <v>75</v>
      </c>
      <c r="AA56" s="175" t="s">
        <v>980</v>
      </c>
      <c r="AB56" s="169" t="s">
        <v>981</v>
      </c>
      <c r="AC56" s="170" t="s">
        <v>575</v>
      </c>
      <c r="AD56" s="174">
        <v>44105</v>
      </c>
      <c r="AE56" s="169" t="s">
        <v>967</v>
      </c>
      <c r="AF56" s="169" t="s">
        <v>583</v>
      </c>
      <c r="AG56" s="169" t="s">
        <v>982</v>
      </c>
      <c r="AH56" s="178">
        <v>39935</v>
      </c>
    </row>
    <row r="57" spans="8:34" ht="15" thickBot="1">
      <c r="H57" s="143" t="s">
        <v>436</v>
      </c>
      <c r="I57" s="10" t="s">
        <v>437</v>
      </c>
      <c r="J57" s="10" t="s">
        <v>430</v>
      </c>
      <c r="K57" s="87">
        <v>32</v>
      </c>
      <c r="L57" s="10" t="s">
        <v>437</v>
      </c>
      <c r="M57" s="10" t="s">
        <v>372</v>
      </c>
      <c r="N57" s="88">
        <v>0.54166666666666663</v>
      </c>
      <c r="O57" s="9">
        <v>120</v>
      </c>
      <c r="P57" s="87" t="s">
        <v>373</v>
      </c>
      <c r="Q57" s="146">
        <v>75</v>
      </c>
      <c r="AA57" s="176" t="s">
        <v>1007</v>
      </c>
      <c r="AB57" s="171" t="s">
        <v>981</v>
      </c>
      <c r="AC57" s="172" t="s">
        <v>680</v>
      </c>
      <c r="AD57" s="172" t="s">
        <v>582</v>
      </c>
      <c r="AE57" s="171" t="s">
        <v>967</v>
      </c>
      <c r="AF57" s="171" t="s">
        <v>578</v>
      </c>
      <c r="AG57" s="171" t="s">
        <v>599</v>
      </c>
      <c r="AH57" s="179">
        <v>41124</v>
      </c>
    </row>
    <row r="58" spans="8:34" ht="15" thickBot="1">
      <c r="H58" s="143" t="s">
        <v>436</v>
      </c>
      <c r="I58" s="10" t="s">
        <v>437</v>
      </c>
      <c r="J58" s="10" t="s">
        <v>430</v>
      </c>
      <c r="K58" s="87">
        <v>33</v>
      </c>
      <c r="L58" s="10" t="s">
        <v>437</v>
      </c>
      <c r="M58" s="10" t="s">
        <v>398</v>
      </c>
      <c r="N58" s="88">
        <v>0.66666666666666663</v>
      </c>
      <c r="O58" s="9">
        <v>120</v>
      </c>
      <c r="P58" s="87" t="s">
        <v>373</v>
      </c>
      <c r="Q58" s="146">
        <v>75</v>
      </c>
      <c r="AA58" s="175" t="s">
        <v>687</v>
      </c>
      <c r="AB58" s="169" t="s">
        <v>685</v>
      </c>
      <c r="AC58" s="170" t="s">
        <v>646</v>
      </c>
      <c r="AD58" s="170" t="s">
        <v>576</v>
      </c>
      <c r="AE58" s="169" t="s">
        <v>591</v>
      </c>
      <c r="AF58" s="169" t="s">
        <v>583</v>
      </c>
      <c r="AG58" s="169" t="s">
        <v>611</v>
      </c>
      <c r="AH58" s="178">
        <v>43042</v>
      </c>
    </row>
    <row r="59" spans="8:34" ht="15" thickBot="1">
      <c r="H59" s="143" t="s">
        <v>439</v>
      </c>
      <c r="I59" s="10" t="s">
        <v>399</v>
      </c>
      <c r="J59" s="10" t="s">
        <v>430</v>
      </c>
      <c r="K59" s="87">
        <v>20</v>
      </c>
      <c r="L59" s="10" t="s">
        <v>412</v>
      </c>
      <c r="M59" s="10" t="s">
        <v>372</v>
      </c>
      <c r="N59" s="88">
        <v>0.875</v>
      </c>
      <c r="O59" s="9">
        <v>60</v>
      </c>
      <c r="P59" s="87" t="s">
        <v>395</v>
      </c>
      <c r="Q59" s="147"/>
      <c r="AA59" s="176" t="s">
        <v>684</v>
      </c>
      <c r="AB59" s="171" t="s">
        <v>685</v>
      </c>
      <c r="AC59" s="172" t="s">
        <v>686</v>
      </c>
      <c r="AD59" s="172" t="s">
        <v>576</v>
      </c>
      <c r="AE59" s="171" t="s">
        <v>591</v>
      </c>
      <c r="AF59" s="171" t="s">
        <v>637</v>
      </c>
      <c r="AG59" s="171" t="s">
        <v>623</v>
      </c>
      <c r="AH59" s="179">
        <v>41124</v>
      </c>
    </row>
    <row r="60" spans="8:34" ht="15" thickBot="1">
      <c r="H60" s="143" t="s">
        <v>375</v>
      </c>
      <c r="I60" s="10" t="s">
        <v>399</v>
      </c>
      <c r="J60" s="10" t="s">
        <v>377</v>
      </c>
      <c r="K60" s="87">
        <v>32</v>
      </c>
      <c r="L60" s="10" t="s">
        <v>400</v>
      </c>
      <c r="M60" s="10" t="s">
        <v>407</v>
      </c>
      <c r="N60" s="88">
        <v>0.83333333333333337</v>
      </c>
      <c r="O60" s="9">
        <v>120</v>
      </c>
      <c r="P60" s="87" t="s">
        <v>395</v>
      </c>
      <c r="Q60" s="147"/>
      <c r="AA60" s="176" t="s">
        <v>690</v>
      </c>
      <c r="AB60" s="171" t="s">
        <v>689</v>
      </c>
      <c r="AC60" s="172" t="s">
        <v>581</v>
      </c>
      <c r="AD60" s="172" t="s">
        <v>582</v>
      </c>
      <c r="AE60" s="171" t="s">
        <v>577</v>
      </c>
      <c r="AF60" s="171" t="s">
        <v>602</v>
      </c>
      <c r="AG60" s="171" t="s">
        <v>599</v>
      </c>
      <c r="AH60" s="180" t="s">
        <v>596</v>
      </c>
    </row>
    <row r="61" spans="8:34" ht="15" thickBot="1">
      <c r="H61" s="143" t="s">
        <v>446</v>
      </c>
      <c r="I61" s="10" t="s">
        <v>399</v>
      </c>
      <c r="J61" s="10" t="s">
        <v>430</v>
      </c>
      <c r="K61" s="87">
        <v>15</v>
      </c>
      <c r="L61" s="10" t="s">
        <v>400</v>
      </c>
      <c r="M61" s="10" t="s">
        <v>403</v>
      </c>
      <c r="N61" s="88">
        <v>0.83333333333333337</v>
      </c>
      <c r="O61" s="9">
        <v>90</v>
      </c>
      <c r="P61" s="87" t="s">
        <v>395</v>
      </c>
      <c r="Q61" s="147"/>
      <c r="AA61" s="176" t="s">
        <v>688</v>
      </c>
      <c r="AB61" s="171" t="s">
        <v>689</v>
      </c>
      <c r="AC61" s="172" t="s">
        <v>680</v>
      </c>
      <c r="AD61" s="172" t="s">
        <v>608</v>
      </c>
      <c r="AE61" s="171" t="s">
        <v>577</v>
      </c>
      <c r="AF61" s="171" t="s">
        <v>602</v>
      </c>
      <c r="AG61" s="171" t="s">
        <v>592</v>
      </c>
      <c r="AH61" s="179">
        <v>42100</v>
      </c>
    </row>
    <row r="62" spans="8:34" ht="15" thickBot="1">
      <c r="H62" s="143" t="s">
        <v>452</v>
      </c>
      <c r="I62" s="10" t="s">
        <v>399</v>
      </c>
      <c r="J62" s="10" t="s">
        <v>430</v>
      </c>
      <c r="K62" s="87">
        <v>15</v>
      </c>
      <c r="L62" s="10" t="s">
        <v>423</v>
      </c>
      <c r="M62" s="10" t="s">
        <v>409</v>
      </c>
      <c r="N62" s="88">
        <v>0.79166666666666663</v>
      </c>
      <c r="O62" s="9">
        <v>60</v>
      </c>
      <c r="P62" s="87" t="s">
        <v>395</v>
      </c>
      <c r="Q62" s="147"/>
      <c r="AA62" s="175" t="s">
        <v>691</v>
      </c>
      <c r="AB62" s="169" t="s">
        <v>692</v>
      </c>
      <c r="AC62" s="170" t="s">
        <v>610</v>
      </c>
      <c r="AD62" s="170" t="s">
        <v>576</v>
      </c>
      <c r="AE62" s="169" t="s">
        <v>591</v>
      </c>
      <c r="AF62" s="169" t="s">
        <v>637</v>
      </c>
      <c r="AG62" s="169" t="s">
        <v>611</v>
      </c>
      <c r="AH62" s="178">
        <v>41124</v>
      </c>
    </row>
    <row r="63" spans="8:34" ht="15" thickBot="1">
      <c r="H63" s="143" t="s">
        <v>382</v>
      </c>
      <c r="I63" s="10" t="s">
        <v>399</v>
      </c>
      <c r="J63" s="10" t="s">
        <v>377</v>
      </c>
      <c r="K63" s="87">
        <v>30</v>
      </c>
      <c r="L63" s="10" t="s">
        <v>400</v>
      </c>
      <c r="M63" s="10" t="s">
        <v>403</v>
      </c>
      <c r="N63" s="88">
        <v>0.875</v>
      </c>
      <c r="O63" s="9">
        <v>90</v>
      </c>
      <c r="P63" s="87" t="s">
        <v>395</v>
      </c>
      <c r="Q63" s="147"/>
      <c r="AA63" s="175" t="s">
        <v>1008</v>
      </c>
      <c r="AB63" s="169" t="s">
        <v>1009</v>
      </c>
      <c r="AC63" s="170" t="s">
        <v>590</v>
      </c>
      <c r="AD63" s="170" t="s">
        <v>576</v>
      </c>
      <c r="AE63" s="169" t="s">
        <v>971</v>
      </c>
      <c r="AF63" s="169" t="s">
        <v>583</v>
      </c>
      <c r="AG63" s="169" t="s">
        <v>599</v>
      </c>
      <c r="AH63" s="177" t="s">
        <v>663</v>
      </c>
    </row>
    <row r="64" spans="8:34" ht="15" thickBot="1">
      <c r="H64" s="143" t="s">
        <v>443</v>
      </c>
      <c r="I64" s="10" t="s">
        <v>399</v>
      </c>
      <c r="J64" s="10" t="s">
        <v>430</v>
      </c>
      <c r="K64" s="87">
        <v>30</v>
      </c>
      <c r="L64" s="10" t="s">
        <v>423</v>
      </c>
      <c r="M64" s="10" t="s">
        <v>398</v>
      </c>
      <c r="N64" s="88">
        <v>0.79166666666666663</v>
      </c>
      <c r="O64" s="9">
        <v>60</v>
      </c>
      <c r="P64" s="87" t="s">
        <v>395</v>
      </c>
      <c r="Q64" s="147"/>
      <c r="AA64" s="175" t="s">
        <v>1027</v>
      </c>
      <c r="AB64" s="169" t="s">
        <v>1028</v>
      </c>
      <c r="AC64" s="170" t="s">
        <v>586</v>
      </c>
      <c r="AD64" s="170" t="s">
        <v>576</v>
      </c>
      <c r="AE64" s="169" t="s">
        <v>967</v>
      </c>
      <c r="AF64" s="169" t="s">
        <v>637</v>
      </c>
      <c r="AG64" s="169" t="s">
        <v>599</v>
      </c>
      <c r="AH64" s="178">
        <v>41124</v>
      </c>
    </row>
    <row r="65" spans="8:34" ht="15" thickBot="1">
      <c r="H65" s="143" t="s">
        <v>411</v>
      </c>
      <c r="I65" s="10" t="s">
        <v>399</v>
      </c>
      <c r="J65" s="10" t="s">
        <v>430</v>
      </c>
      <c r="K65" s="87">
        <v>15</v>
      </c>
      <c r="L65" s="10" t="s">
        <v>400</v>
      </c>
      <c r="M65" s="10" t="s">
        <v>398</v>
      </c>
      <c r="N65" s="88">
        <v>0.83333333333333337</v>
      </c>
      <c r="O65" s="9">
        <v>120</v>
      </c>
      <c r="P65" s="87" t="s">
        <v>395</v>
      </c>
      <c r="Q65" s="147"/>
      <c r="AA65" s="175" t="s">
        <v>693</v>
      </c>
      <c r="AB65" s="169" t="s">
        <v>694</v>
      </c>
      <c r="AC65" s="170" t="s">
        <v>646</v>
      </c>
      <c r="AD65" s="170" t="s">
        <v>617</v>
      </c>
      <c r="AE65" s="169" t="s">
        <v>591</v>
      </c>
      <c r="AF65" s="169" t="s">
        <v>583</v>
      </c>
      <c r="AG65" s="169" t="s">
        <v>623</v>
      </c>
      <c r="AH65" s="177" t="s">
        <v>695</v>
      </c>
    </row>
    <row r="66" spans="8:34" ht="15" thickBot="1">
      <c r="H66" s="143" t="s">
        <v>425</v>
      </c>
      <c r="I66" s="10" t="s">
        <v>399</v>
      </c>
      <c r="J66" s="10" t="s">
        <v>426</v>
      </c>
      <c r="K66" s="87">
        <v>12</v>
      </c>
      <c r="L66" s="10" t="s">
        <v>400</v>
      </c>
      <c r="M66" s="10" t="s">
        <v>372</v>
      </c>
      <c r="N66" s="88">
        <v>0.79166666666666663</v>
      </c>
      <c r="O66" s="9">
        <v>60</v>
      </c>
      <c r="P66" s="87" t="s">
        <v>395</v>
      </c>
      <c r="Q66" s="147"/>
      <c r="AA66" s="176" t="s">
        <v>1034</v>
      </c>
      <c r="AB66" s="171" t="s">
        <v>1035</v>
      </c>
      <c r="AC66" s="172" t="s">
        <v>607</v>
      </c>
      <c r="AD66" s="172" t="s">
        <v>576</v>
      </c>
      <c r="AE66" s="171" t="s">
        <v>967</v>
      </c>
      <c r="AF66" s="171" t="s">
        <v>602</v>
      </c>
      <c r="AG66" s="171" t="s">
        <v>579</v>
      </c>
      <c r="AH66" s="180" t="s">
        <v>1036</v>
      </c>
    </row>
    <row r="67" spans="8:34" ht="15" thickBot="1">
      <c r="H67" s="143" t="s">
        <v>408</v>
      </c>
      <c r="I67" s="10" t="s">
        <v>399</v>
      </c>
      <c r="J67" s="10" t="s">
        <v>377</v>
      </c>
      <c r="K67" s="87">
        <v>30</v>
      </c>
      <c r="L67" s="10" t="s">
        <v>400</v>
      </c>
      <c r="M67" s="10" t="s">
        <v>407</v>
      </c>
      <c r="N67" s="88">
        <v>0.79166666666666663</v>
      </c>
      <c r="O67" s="9">
        <v>60</v>
      </c>
      <c r="P67" s="87" t="s">
        <v>395</v>
      </c>
      <c r="Q67" s="147"/>
      <c r="AA67" s="176" t="s">
        <v>696</v>
      </c>
      <c r="AB67" s="171" t="s">
        <v>697</v>
      </c>
      <c r="AC67" s="172" t="s">
        <v>610</v>
      </c>
      <c r="AD67" s="172" t="s">
        <v>617</v>
      </c>
      <c r="AE67" s="171" t="s">
        <v>591</v>
      </c>
      <c r="AF67" s="171" t="s">
        <v>583</v>
      </c>
      <c r="AG67" s="171" t="s">
        <v>587</v>
      </c>
      <c r="AH67" s="179">
        <v>43051</v>
      </c>
    </row>
    <row r="68" spans="8:34" ht="15" thickBot="1">
      <c r="H68" s="143" t="s">
        <v>431</v>
      </c>
      <c r="I68" s="10" t="s">
        <v>399</v>
      </c>
      <c r="J68" s="10" t="s">
        <v>430</v>
      </c>
      <c r="K68" s="87">
        <v>30</v>
      </c>
      <c r="L68" s="10" t="s">
        <v>400</v>
      </c>
      <c r="M68" s="10" t="s">
        <v>372</v>
      </c>
      <c r="N68" s="88">
        <v>0.79166666666666663</v>
      </c>
      <c r="O68" s="9">
        <v>60</v>
      </c>
      <c r="P68" s="87" t="s">
        <v>395</v>
      </c>
      <c r="Q68" s="147"/>
      <c r="AA68" s="175" t="s">
        <v>986</v>
      </c>
      <c r="AB68" s="169" t="s">
        <v>697</v>
      </c>
      <c r="AC68" s="170" t="s">
        <v>575</v>
      </c>
      <c r="AD68" s="170" t="s">
        <v>617</v>
      </c>
      <c r="AE68" s="169" t="s">
        <v>967</v>
      </c>
      <c r="AF68" s="169" t="s">
        <v>602</v>
      </c>
      <c r="AG68" s="169" t="s">
        <v>603</v>
      </c>
      <c r="AH68" s="178">
        <v>41761</v>
      </c>
    </row>
    <row r="69" spans="8:34" ht="15" thickBot="1">
      <c r="H69" s="143" t="s">
        <v>451</v>
      </c>
      <c r="I69" s="10" t="s">
        <v>399</v>
      </c>
      <c r="J69" s="10" t="s">
        <v>430</v>
      </c>
      <c r="K69" s="87">
        <v>30</v>
      </c>
      <c r="L69" s="10" t="s">
        <v>400</v>
      </c>
      <c r="M69" s="10" t="s">
        <v>409</v>
      </c>
      <c r="N69" s="88">
        <v>0.83333333333333337</v>
      </c>
      <c r="O69" s="9">
        <v>60</v>
      </c>
      <c r="P69" s="87" t="s">
        <v>395</v>
      </c>
      <c r="Q69" s="147"/>
      <c r="AA69" s="175" t="s">
        <v>1004</v>
      </c>
      <c r="AB69" s="169" t="s">
        <v>1005</v>
      </c>
      <c r="AC69" s="170" t="s">
        <v>718</v>
      </c>
      <c r="AD69" s="170" t="s">
        <v>582</v>
      </c>
      <c r="AE69" s="169" t="s">
        <v>967</v>
      </c>
      <c r="AF69" s="169" t="s">
        <v>578</v>
      </c>
      <c r="AG69" s="169" t="s">
        <v>579</v>
      </c>
      <c r="AH69" s="177" t="s">
        <v>1006</v>
      </c>
    </row>
    <row r="70" spans="8:34" ht="15" thickBot="1">
      <c r="H70" s="143" t="s">
        <v>413</v>
      </c>
      <c r="I70" s="10" t="s">
        <v>399</v>
      </c>
      <c r="J70" s="10" t="s">
        <v>377</v>
      </c>
      <c r="K70" s="87">
        <v>30</v>
      </c>
      <c r="L70" s="10" t="s">
        <v>400</v>
      </c>
      <c r="M70" s="10" t="s">
        <v>414</v>
      </c>
      <c r="N70" s="88">
        <v>0.75</v>
      </c>
      <c r="O70" s="9">
        <v>120</v>
      </c>
      <c r="P70" s="87" t="s">
        <v>395</v>
      </c>
      <c r="Q70" s="147"/>
      <c r="AA70" s="176" t="s">
        <v>1014</v>
      </c>
      <c r="AB70" s="171" t="s">
        <v>1005</v>
      </c>
      <c r="AC70" s="172" t="s">
        <v>642</v>
      </c>
      <c r="AD70" s="172" t="s">
        <v>617</v>
      </c>
      <c r="AE70" s="171" t="s">
        <v>967</v>
      </c>
      <c r="AF70" s="171" t="s">
        <v>578</v>
      </c>
      <c r="AG70" s="171" t="s">
        <v>630</v>
      </c>
      <c r="AH70" s="179">
        <v>42951</v>
      </c>
    </row>
    <row r="71" spans="8:34" ht="15" thickBot="1">
      <c r="H71" s="143" t="s">
        <v>427</v>
      </c>
      <c r="I71" s="10" t="s">
        <v>399</v>
      </c>
      <c r="J71" s="10" t="s">
        <v>426</v>
      </c>
      <c r="K71" s="87">
        <v>14</v>
      </c>
      <c r="L71" s="10" t="s">
        <v>400</v>
      </c>
      <c r="M71" s="10" t="s">
        <v>421</v>
      </c>
      <c r="N71" s="88">
        <v>0.45833333333333331</v>
      </c>
      <c r="O71" s="9">
        <v>120</v>
      </c>
      <c r="P71" s="87" t="s">
        <v>395</v>
      </c>
      <c r="Q71" s="147"/>
      <c r="AA71" s="176" t="s">
        <v>698</v>
      </c>
      <c r="AB71" s="171" t="s">
        <v>699</v>
      </c>
      <c r="AC71" s="172" t="s">
        <v>613</v>
      </c>
      <c r="AD71" s="173">
        <v>44105</v>
      </c>
      <c r="AE71" s="171" t="s">
        <v>591</v>
      </c>
      <c r="AF71" s="171" t="s">
        <v>583</v>
      </c>
      <c r="AG71" s="171" t="s">
        <v>618</v>
      </c>
      <c r="AH71" s="180" t="s">
        <v>700</v>
      </c>
    </row>
    <row r="72" spans="8:34" ht="15" thickBot="1">
      <c r="H72" s="143" t="s">
        <v>419</v>
      </c>
      <c r="I72" s="10" t="s">
        <v>399</v>
      </c>
      <c r="J72" s="10" t="s">
        <v>377</v>
      </c>
      <c r="K72" s="87">
        <v>30</v>
      </c>
      <c r="L72" s="10" t="s">
        <v>420</v>
      </c>
      <c r="M72" s="10" t="s">
        <v>414</v>
      </c>
      <c r="N72" s="88">
        <v>0.375</v>
      </c>
      <c r="O72" s="9">
        <v>120</v>
      </c>
      <c r="P72" s="87" t="s">
        <v>395</v>
      </c>
      <c r="Q72" s="147"/>
      <c r="AA72" s="176" t="s">
        <v>701</v>
      </c>
      <c r="AB72" s="171" t="s">
        <v>702</v>
      </c>
      <c r="AC72" s="172" t="s">
        <v>594</v>
      </c>
      <c r="AD72" s="172" t="s">
        <v>576</v>
      </c>
      <c r="AE72" s="171" t="s">
        <v>577</v>
      </c>
      <c r="AF72" s="171" t="s">
        <v>583</v>
      </c>
      <c r="AG72" s="171" t="s">
        <v>599</v>
      </c>
      <c r="AH72" s="180" t="s">
        <v>703</v>
      </c>
    </row>
    <row r="73" spans="8:34" ht="15" thickBot="1">
      <c r="H73" s="153" t="s">
        <v>422</v>
      </c>
      <c r="I73" s="154" t="s">
        <v>399</v>
      </c>
      <c r="J73" s="154" t="s">
        <v>377</v>
      </c>
      <c r="K73" s="155">
        <v>30</v>
      </c>
      <c r="L73" s="154" t="s">
        <v>423</v>
      </c>
      <c r="M73" s="154" t="s">
        <v>421</v>
      </c>
      <c r="N73" s="156">
        <v>0.375</v>
      </c>
      <c r="O73" s="157">
        <v>120</v>
      </c>
      <c r="P73" s="155" t="s">
        <v>395</v>
      </c>
      <c r="Q73" s="158"/>
      <c r="AA73" s="175" t="s">
        <v>704</v>
      </c>
      <c r="AB73" s="169" t="s">
        <v>705</v>
      </c>
      <c r="AC73" s="170" t="s">
        <v>590</v>
      </c>
      <c r="AD73" s="170" t="s">
        <v>617</v>
      </c>
      <c r="AE73" s="169" t="s">
        <v>577</v>
      </c>
      <c r="AF73" s="169" t="s">
        <v>578</v>
      </c>
      <c r="AG73" s="169" t="s">
        <v>618</v>
      </c>
      <c r="AH73" s="177" t="s">
        <v>706</v>
      </c>
    </row>
    <row r="74" spans="8:34" ht="15" thickBot="1">
      <c r="AA74" s="176" t="s">
        <v>1024</v>
      </c>
      <c r="AB74" s="171" t="s">
        <v>1025</v>
      </c>
      <c r="AC74" s="172" t="s">
        <v>747</v>
      </c>
      <c r="AD74" s="172" t="s">
        <v>608</v>
      </c>
      <c r="AE74" s="171" t="s">
        <v>971</v>
      </c>
      <c r="AF74" s="171" t="s">
        <v>583</v>
      </c>
      <c r="AG74" s="171" t="s">
        <v>623</v>
      </c>
      <c r="AH74" s="180" t="s">
        <v>627</v>
      </c>
    </row>
    <row r="75" spans="8:34" ht="15" thickBot="1">
      <c r="AA75" s="175" t="s">
        <v>998</v>
      </c>
      <c r="AB75" s="169" t="s">
        <v>999</v>
      </c>
      <c r="AC75" s="170" t="s">
        <v>642</v>
      </c>
      <c r="AD75" s="170" t="s">
        <v>608</v>
      </c>
      <c r="AE75" s="169" t="s">
        <v>967</v>
      </c>
      <c r="AF75" s="169" t="s">
        <v>583</v>
      </c>
      <c r="AG75" s="169" t="s">
        <v>595</v>
      </c>
      <c r="AH75" s="178">
        <v>42432</v>
      </c>
    </row>
    <row r="76" spans="8:34" ht="15" thickBot="1">
      <c r="AA76" s="176" t="s">
        <v>707</v>
      </c>
      <c r="AB76" s="171" t="s">
        <v>708</v>
      </c>
      <c r="AC76" s="172" t="s">
        <v>709</v>
      </c>
      <c r="AD76" s="172" t="s">
        <v>582</v>
      </c>
      <c r="AE76" s="171" t="s">
        <v>577</v>
      </c>
      <c r="AF76" s="171" t="s">
        <v>583</v>
      </c>
      <c r="AG76" s="171" t="s">
        <v>599</v>
      </c>
      <c r="AH76" s="180" t="s">
        <v>710</v>
      </c>
    </row>
    <row r="77" spans="8:34" ht="15" thickBot="1">
      <c r="AA77" s="176" t="s">
        <v>714</v>
      </c>
      <c r="AB77" s="171" t="s">
        <v>712</v>
      </c>
      <c r="AC77" s="172" t="s">
        <v>581</v>
      </c>
      <c r="AD77" s="172" t="s">
        <v>582</v>
      </c>
      <c r="AE77" s="171" t="s">
        <v>577</v>
      </c>
      <c r="AF77" s="171" t="s">
        <v>578</v>
      </c>
      <c r="AG77" s="171" t="s">
        <v>579</v>
      </c>
      <c r="AH77" s="180" t="s">
        <v>715</v>
      </c>
    </row>
    <row r="78" spans="8:34" ht="15" thickBot="1">
      <c r="AA78" s="176" t="s">
        <v>711</v>
      </c>
      <c r="AB78" s="171" t="s">
        <v>712</v>
      </c>
      <c r="AC78" s="172" t="s">
        <v>709</v>
      </c>
      <c r="AD78" s="172" t="s">
        <v>582</v>
      </c>
      <c r="AE78" s="171" t="s">
        <v>591</v>
      </c>
      <c r="AF78" s="171" t="s">
        <v>637</v>
      </c>
      <c r="AG78" s="171" t="s">
        <v>630</v>
      </c>
      <c r="AH78" s="180" t="s">
        <v>663</v>
      </c>
    </row>
    <row r="79" spans="8:34" ht="15" thickBot="1">
      <c r="AA79" s="175" t="s">
        <v>713</v>
      </c>
      <c r="AB79" s="169" t="s">
        <v>712</v>
      </c>
      <c r="AC79" s="170" t="s">
        <v>607</v>
      </c>
      <c r="AD79" s="170" t="s">
        <v>617</v>
      </c>
      <c r="AE79" s="169" t="s">
        <v>577</v>
      </c>
      <c r="AF79" s="169" t="s">
        <v>637</v>
      </c>
      <c r="AG79" s="169" t="s">
        <v>599</v>
      </c>
      <c r="AH79" s="178">
        <v>41221</v>
      </c>
    </row>
    <row r="80" spans="8:34" ht="15" thickBot="1">
      <c r="AA80" s="176" t="s">
        <v>716</v>
      </c>
      <c r="AB80" s="171" t="s">
        <v>717</v>
      </c>
      <c r="AC80" s="172" t="s">
        <v>718</v>
      </c>
      <c r="AD80" s="172" t="s">
        <v>576</v>
      </c>
      <c r="AE80" s="171" t="s">
        <v>591</v>
      </c>
      <c r="AF80" s="171" t="s">
        <v>583</v>
      </c>
      <c r="AG80" s="171" t="s">
        <v>638</v>
      </c>
      <c r="AH80" s="179">
        <v>42100</v>
      </c>
    </row>
    <row r="81" spans="27:34" ht="15" thickBot="1">
      <c r="AA81" s="175" t="s">
        <v>1031</v>
      </c>
      <c r="AB81" s="169" t="s">
        <v>717</v>
      </c>
      <c r="AC81" s="170" t="s">
        <v>575</v>
      </c>
      <c r="AD81" s="170" t="s">
        <v>576</v>
      </c>
      <c r="AE81" s="169" t="s">
        <v>967</v>
      </c>
      <c r="AF81" s="169" t="s">
        <v>637</v>
      </c>
      <c r="AG81" s="169" t="s">
        <v>638</v>
      </c>
      <c r="AH81" s="178">
        <v>42685</v>
      </c>
    </row>
    <row r="82" spans="27:34" ht="15" thickBot="1">
      <c r="AA82" s="175" t="s">
        <v>719</v>
      </c>
      <c r="AB82" s="169" t="s">
        <v>720</v>
      </c>
      <c r="AC82" s="170" t="s">
        <v>652</v>
      </c>
      <c r="AD82" s="170" t="s">
        <v>582</v>
      </c>
      <c r="AE82" s="169" t="s">
        <v>591</v>
      </c>
      <c r="AF82" s="169" t="s">
        <v>583</v>
      </c>
      <c r="AG82" s="169" t="s">
        <v>638</v>
      </c>
      <c r="AH82" s="178">
        <v>42986</v>
      </c>
    </row>
    <row r="83" spans="27:34" ht="15" thickBot="1">
      <c r="AA83" s="176" t="s">
        <v>1015</v>
      </c>
      <c r="AB83" s="171" t="s">
        <v>813</v>
      </c>
      <c r="AC83" s="172" t="s">
        <v>662</v>
      </c>
      <c r="AD83" s="172" t="s">
        <v>576</v>
      </c>
      <c r="AE83" s="171" t="s">
        <v>967</v>
      </c>
      <c r="AF83" s="171" t="s">
        <v>583</v>
      </c>
      <c r="AG83" s="171" t="s">
        <v>611</v>
      </c>
      <c r="AH83" s="180" t="s">
        <v>1016</v>
      </c>
    </row>
    <row r="84" spans="27:34" ht="15" thickBot="1">
      <c r="AA84" s="175" t="s">
        <v>721</v>
      </c>
      <c r="AB84" s="169" t="s">
        <v>722</v>
      </c>
      <c r="AC84" s="170" t="s">
        <v>686</v>
      </c>
      <c r="AD84" s="170" t="s">
        <v>582</v>
      </c>
      <c r="AE84" s="169" t="s">
        <v>591</v>
      </c>
      <c r="AF84" s="169" t="s">
        <v>583</v>
      </c>
      <c r="AG84" s="169" t="s">
        <v>599</v>
      </c>
      <c r="AH84" s="177" t="s">
        <v>627</v>
      </c>
    </row>
    <row r="85" spans="27:34" ht="15" thickBot="1">
      <c r="AA85" s="176" t="s">
        <v>1020</v>
      </c>
      <c r="AB85" s="171" t="s">
        <v>1021</v>
      </c>
      <c r="AC85" s="172" t="s">
        <v>718</v>
      </c>
      <c r="AD85" s="172" t="s">
        <v>576</v>
      </c>
      <c r="AE85" s="171" t="s">
        <v>971</v>
      </c>
      <c r="AF85" s="171" t="s">
        <v>578</v>
      </c>
      <c r="AG85" s="171" t="s">
        <v>599</v>
      </c>
      <c r="AH85" s="180" t="s">
        <v>614</v>
      </c>
    </row>
    <row r="86" spans="27:34" ht="15" thickBot="1">
      <c r="AA86" s="176" t="s">
        <v>987</v>
      </c>
      <c r="AB86" s="171" t="s">
        <v>724</v>
      </c>
      <c r="AC86" s="172" t="s">
        <v>586</v>
      </c>
      <c r="AD86" s="172" t="s">
        <v>576</v>
      </c>
      <c r="AE86" s="171" t="s">
        <v>967</v>
      </c>
      <c r="AF86" s="171" t="s">
        <v>637</v>
      </c>
      <c r="AG86" s="171" t="s">
        <v>579</v>
      </c>
      <c r="AH86" s="179">
        <v>41761</v>
      </c>
    </row>
    <row r="87" spans="27:34" ht="15" thickBot="1">
      <c r="AA87" s="175" t="s">
        <v>723</v>
      </c>
      <c r="AB87" s="169" t="s">
        <v>724</v>
      </c>
      <c r="AC87" s="170" t="s">
        <v>709</v>
      </c>
      <c r="AD87" s="170" t="s">
        <v>608</v>
      </c>
      <c r="AE87" s="169" t="s">
        <v>591</v>
      </c>
      <c r="AF87" s="169" t="s">
        <v>578</v>
      </c>
      <c r="AG87" s="169" t="s">
        <v>579</v>
      </c>
      <c r="AH87" s="178">
        <v>43406</v>
      </c>
    </row>
    <row r="88" spans="27:34" ht="15" thickBot="1">
      <c r="AA88" s="176" t="s">
        <v>1000</v>
      </c>
      <c r="AB88" s="171" t="s">
        <v>724</v>
      </c>
      <c r="AC88" s="172" t="s">
        <v>709</v>
      </c>
      <c r="AD88" s="172" t="s">
        <v>608</v>
      </c>
      <c r="AE88" s="171" t="s">
        <v>967</v>
      </c>
      <c r="AF88" s="171" t="s">
        <v>578</v>
      </c>
      <c r="AG88" s="171" t="s">
        <v>611</v>
      </c>
      <c r="AH88" s="180" t="s">
        <v>627</v>
      </c>
    </row>
    <row r="89" spans="27:34" ht="15" thickBot="1">
      <c r="AA89" s="175" t="s">
        <v>725</v>
      </c>
      <c r="AB89" s="169" t="s">
        <v>726</v>
      </c>
      <c r="AC89" s="170" t="s">
        <v>709</v>
      </c>
      <c r="AD89" s="170" t="s">
        <v>576</v>
      </c>
      <c r="AE89" s="169" t="s">
        <v>591</v>
      </c>
      <c r="AF89" s="169" t="s">
        <v>578</v>
      </c>
      <c r="AG89" s="169" t="s">
        <v>630</v>
      </c>
      <c r="AH89" s="178">
        <v>43051</v>
      </c>
    </row>
    <row r="90" spans="27:34" ht="15" thickBot="1">
      <c r="AA90" s="176" t="s">
        <v>727</v>
      </c>
      <c r="AB90" s="171" t="s">
        <v>728</v>
      </c>
      <c r="AC90" s="172" t="s">
        <v>373</v>
      </c>
      <c r="AD90" s="172" t="s">
        <v>582</v>
      </c>
      <c r="AE90" s="171" t="s">
        <v>591</v>
      </c>
      <c r="AF90" s="171" t="s">
        <v>578</v>
      </c>
      <c r="AG90" s="171" t="s">
        <v>630</v>
      </c>
      <c r="AH90" s="180" t="s">
        <v>729</v>
      </c>
    </row>
    <row r="91" spans="27:34" ht="15" thickBot="1">
      <c r="AA91" s="176" t="s">
        <v>1001</v>
      </c>
      <c r="AB91" s="171" t="s">
        <v>1002</v>
      </c>
      <c r="AC91" s="172" t="s">
        <v>575</v>
      </c>
      <c r="AD91" s="172" t="s">
        <v>576</v>
      </c>
      <c r="AE91" s="171" t="s">
        <v>967</v>
      </c>
      <c r="AF91" s="171" t="s">
        <v>602</v>
      </c>
      <c r="AG91" s="171" t="s">
        <v>599</v>
      </c>
      <c r="AH91" s="179">
        <v>43314</v>
      </c>
    </row>
    <row r="92" spans="27:34" ht="15" thickBot="1">
      <c r="AA92" s="175" t="s">
        <v>730</v>
      </c>
      <c r="AB92" s="169" t="s">
        <v>731</v>
      </c>
      <c r="AC92" s="170" t="s">
        <v>652</v>
      </c>
      <c r="AD92" s="170" t="s">
        <v>576</v>
      </c>
      <c r="AE92" s="169" t="s">
        <v>577</v>
      </c>
      <c r="AF92" s="169" t="s">
        <v>578</v>
      </c>
      <c r="AG92" s="169" t="s">
        <v>599</v>
      </c>
      <c r="AH92" s="177" t="s">
        <v>643</v>
      </c>
    </row>
    <row r="93" spans="27:34" ht="15" thickBot="1">
      <c r="AA93" s="175" t="s">
        <v>732</v>
      </c>
      <c r="AB93" s="169" t="s">
        <v>733</v>
      </c>
      <c r="AC93" s="170" t="s">
        <v>581</v>
      </c>
      <c r="AD93" s="170" t="s">
        <v>617</v>
      </c>
      <c r="AE93" s="169" t="s">
        <v>591</v>
      </c>
      <c r="AF93" s="169" t="s">
        <v>578</v>
      </c>
      <c r="AG93" s="169" t="s">
        <v>630</v>
      </c>
      <c r="AH93" s="178">
        <v>41761</v>
      </c>
    </row>
    <row r="94" spans="27:34" ht="15" thickBot="1">
      <c r="AA94" s="176" t="s">
        <v>739</v>
      </c>
      <c r="AB94" s="171" t="s">
        <v>735</v>
      </c>
      <c r="AC94" s="172" t="s">
        <v>718</v>
      </c>
      <c r="AD94" s="172" t="s">
        <v>617</v>
      </c>
      <c r="AE94" s="171" t="s">
        <v>577</v>
      </c>
      <c r="AF94" s="171" t="s">
        <v>578</v>
      </c>
      <c r="AG94" s="171" t="s">
        <v>623</v>
      </c>
      <c r="AH94" s="180" t="s">
        <v>740</v>
      </c>
    </row>
    <row r="95" spans="27:34" ht="15" thickBot="1">
      <c r="AA95" s="175" t="s">
        <v>738</v>
      </c>
      <c r="AB95" s="169" t="s">
        <v>735</v>
      </c>
      <c r="AC95" s="170" t="s">
        <v>575</v>
      </c>
      <c r="AD95" s="170" t="s">
        <v>666</v>
      </c>
      <c r="AE95" s="169" t="s">
        <v>577</v>
      </c>
      <c r="AF95" s="169" t="s">
        <v>583</v>
      </c>
      <c r="AG95" s="169" t="s">
        <v>599</v>
      </c>
      <c r="AH95" s="177" t="s">
        <v>647</v>
      </c>
    </row>
    <row r="96" spans="27:34" ht="15" thickBot="1">
      <c r="AA96" s="175" t="s">
        <v>734</v>
      </c>
      <c r="AB96" s="169" t="s">
        <v>735</v>
      </c>
      <c r="AC96" s="170" t="s">
        <v>686</v>
      </c>
      <c r="AD96" s="170" t="s">
        <v>576</v>
      </c>
      <c r="AE96" s="169" t="s">
        <v>591</v>
      </c>
      <c r="AF96" s="169" t="s">
        <v>583</v>
      </c>
      <c r="AG96" s="169" t="s">
        <v>736</v>
      </c>
      <c r="AH96" s="177" t="s">
        <v>737</v>
      </c>
    </row>
    <row r="97" spans="27:34" ht="15" thickBot="1">
      <c r="AA97" s="176" t="s">
        <v>741</v>
      </c>
      <c r="AB97" s="171" t="s">
        <v>742</v>
      </c>
      <c r="AC97" s="172" t="s">
        <v>590</v>
      </c>
      <c r="AD97" s="172" t="s">
        <v>617</v>
      </c>
      <c r="AE97" s="171" t="s">
        <v>591</v>
      </c>
      <c r="AF97" s="171" t="s">
        <v>583</v>
      </c>
      <c r="AG97" s="171" t="s">
        <v>587</v>
      </c>
      <c r="AH97" s="179">
        <v>42805</v>
      </c>
    </row>
    <row r="98" spans="27:34" ht="15" thickBot="1">
      <c r="AA98" s="175" t="s">
        <v>743</v>
      </c>
      <c r="AB98" s="169" t="s">
        <v>744</v>
      </c>
      <c r="AC98" s="170" t="s">
        <v>613</v>
      </c>
      <c r="AD98" s="170" t="s">
        <v>608</v>
      </c>
      <c r="AE98" s="169" t="s">
        <v>591</v>
      </c>
      <c r="AF98" s="169" t="s">
        <v>583</v>
      </c>
      <c r="AG98" s="169" t="s">
        <v>595</v>
      </c>
      <c r="AH98" s="178">
        <v>42982</v>
      </c>
    </row>
    <row r="99" spans="27:34" ht="15" thickBot="1">
      <c r="AA99" s="175" t="s">
        <v>745</v>
      </c>
      <c r="AB99" s="169" t="s">
        <v>746</v>
      </c>
      <c r="AC99" s="170" t="s">
        <v>747</v>
      </c>
      <c r="AD99" s="170" t="s">
        <v>576</v>
      </c>
      <c r="AE99" s="169" t="s">
        <v>577</v>
      </c>
      <c r="AF99" s="169" t="s">
        <v>583</v>
      </c>
      <c r="AG99" s="169" t="s">
        <v>579</v>
      </c>
      <c r="AH99" s="177" t="s">
        <v>748</v>
      </c>
    </row>
    <row r="100" spans="27:34" ht="15" thickBot="1">
      <c r="AA100" s="175" t="s">
        <v>749</v>
      </c>
      <c r="AB100" s="169" t="s">
        <v>750</v>
      </c>
      <c r="AC100" s="170" t="s">
        <v>586</v>
      </c>
      <c r="AD100" s="170" t="s">
        <v>582</v>
      </c>
      <c r="AE100" s="169" t="s">
        <v>577</v>
      </c>
      <c r="AF100" s="169" t="s">
        <v>578</v>
      </c>
      <c r="AG100" s="169" t="s">
        <v>618</v>
      </c>
      <c r="AH100" s="177" t="s">
        <v>751</v>
      </c>
    </row>
    <row r="101" spans="27:34" ht="15" thickBot="1">
      <c r="AA101" s="176" t="s">
        <v>755</v>
      </c>
      <c r="AB101" s="171" t="s">
        <v>753</v>
      </c>
      <c r="AC101" s="172" t="s">
        <v>581</v>
      </c>
      <c r="AD101" s="172" t="s">
        <v>608</v>
      </c>
      <c r="AE101" s="171" t="s">
        <v>591</v>
      </c>
      <c r="AF101" s="171" t="s">
        <v>583</v>
      </c>
      <c r="AG101" s="171" t="s">
        <v>579</v>
      </c>
      <c r="AH101" s="179">
        <v>42100</v>
      </c>
    </row>
    <row r="102" spans="27:34" ht="15" thickBot="1">
      <c r="AA102" s="175" t="s">
        <v>752</v>
      </c>
      <c r="AB102" s="169" t="s">
        <v>753</v>
      </c>
      <c r="AC102" s="170" t="s">
        <v>620</v>
      </c>
      <c r="AD102" s="170" t="s">
        <v>582</v>
      </c>
      <c r="AE102" s="169" t="s">
        <v>591</v>
      </c>
      <c r="AF102" s="169" t="s">
        <v>583</v>
      </c>
      <c r="AG102" s="169" t="s">
        <v>623</v>
      </c>
      <c r="AH102" s="177" t="s">
        <v>754</v>
      </c>
    </row>
    <row r="103" spans="27:34" ht="15" thickBot="1">
      <c r="AA103" s="175" t="s">
        <v>979</v>
      </c>
      <c r="AB103" s="169" t="s">
        <v>753</v>
      </c>
      <c r="AC103" s="170" t="s">
        <v>974</v>
      </c>
      <c r="AD103" s="170" t="s">
        <v>608</v>
      </c>
      <c r="AE103" s="169" t="s">
        <v>971</v>
      </c>
      <c r="AF103" s="169" t="s">
        <v>583</v>
      </c>
      <c r="AG103" s="169" t="s">
        <v>599</v>
      </c>
      <c r="AH103" s="178">
        <v>41124</v>
      </c>
    </row>
    <row r="104" spans="27:34" ht="15" thickBot="1">
      <c r="AA104" s="175" t="s">
        <v>1012</v>
      </c>
      <c r="AB104" s="169" t="s">
        <v>1013</v>
      </c>
      <c r="AC104" s="170" t="s">
        <v>646</v>
      </c>
      <c r="AD104" s="170" t="s">
        <v>608</v>
      </c>
      <c r="AE104" s="169" t="s">
        <v>971</v>
      </c>
      <c r="AF104" s="169" t="s">
        <v>637</v>
      </c>
      <c r="AG104" s="169" t="s">
        <v>618</v>
      </c>
      <c r="AH104" s="177" t="s">
        <v>706</v>
      </c>
    </row>
    <row r="105" spans="27:34" ht="15" thickBot="1">
      <c r="AA105" s="175" t="s">
        <v>756</v>
      </c>
      <c r="AB105" s="169" t="s">
        <v>757</v>
      </c>
      <c r="AC105" s="170" t="s">
        <v>607</v>
      </c>
      <c r="AD105" s="170" t="s">
        <v>666</v>
      </c>
      <c r="AE105" s="169" t="s">
        <v>591</v>
      </c>
      <c r="AF105" s="169" t="s">
        <v>583</v>
      </c>
      <c r="AG105" s="169" t="s">
        <v>618</v>
      </c>
      <c r="AH105" s="178">
        <v>41761</v>
      </c>
    </row>
    <row r="106" spans="27:34" ht="15" thickBot="1">
      <c r="AA106" s="176" t="s">
        <v>758</v>
      </c>
      <c r="AB106" s="171" t="s">
        <v>759</v>
      </c>
      <c r="AC106" s="172" t="s">
        <v>662</v>
      </c>
      <c r="AD106" s="172" t="s">
        <v>576</v>
      </c>
      <c r="AE106" s="171" t="s">
        <v>577</v>
      </c>
      <c r="AF106" s="171" t="s">
        <v>578</v>
      </c>
      <c r="AG106" s="171" t="s">
        <v>630</v>
      </c>
      <c r="AH106" s="180" t="s">
        <v>647</v>
      </c>
    </row>
    <row r="107" spans="27:34" ht="15" thickBot="1">
      <c r="AA107" s="176" t="s">
        <v>760</v>
      </c>
      <c r="AB107" s="171" t="s">
        <v>761</v>
      </c>
      <c r="AC107" s="172" t="s">
        <v>607</v>
      </c>
      <c r="AD107" s="172" t="s">
        <v>617</v>
      </c>
      <c r="AE107" s="171" t="s">
        <v>577</v>
      </c>
      <c r="AF107" s="171" t="s">
        <v>583</v>
      </c>
      <c r="AG107" s="171" t="s">
        <v>579</v>
      </c>
      <c r="AH107" s="180" t="s">
        <v>596</v>
      </c>
    </row>
    <row r="108" spans="27:34" ht="15" thickBot="1">
      <c r="AA108" s="175" t="s">
        <v>985</v>
      </c>
      <c r="AB108" s="169" t="s">
        <v>763</v>
      </c>
      <c r="AC108" s="170" t="s">
        <v>613</v>
      </c>
      <c r="AD108" s="170" t="s">
        <v>576</v>
      </c>
      <c r="AE108" s="169" t="s">
        <v>967</v>
      </c>
      <c r="AF108" s="169" t="s">
        <v>602</v>
      </c>
      <c r="AG108" s="169" t="s">
        <v>579</v>
      </c>
      <c r="AH108" s="178">
        <v>42986</v>
      </c>
    </row>
    <row r="109" spans="27:34" ht="15" thickBot="1">
      <c r="AA109" s="175" t="s">
        <v>762</v>
      </c>
      <c r="AB109" s="169" t="s">
        <v>763</v>
      </c>
      <c r="AC109" s="170" t="s">
        <v>586</v>
      </c>
      <c r="AD109" s="170" t="s">
        <v>576</v>
      </c>
      <c r="AE109" s="169" t="s">
        <v>577</v>
      </c>
      <c r="AF109" s="169" t="s">
        <v>583</v>
      </c>
      <c r="AG109" s="169" t="s">
        <v>638</v>
      </c>
      <c r="AH109" s="177" t="s">
        <v>643</v>
      </c>
    </row>
    <row r="110" spans="27:34" ht="15" thickBot="1">
      <c r="AA110" s="176" t="s">
        <v>764</v>
      </c>
      <c r="AB110" s="171" t="s">
        <v>765</v>
      </c>
      <c r="AC110" s="172" t="s">
        <v>373</v>
      </c>
      <c r="AD110" s="172" t="s">
        <v>576</v>
      </c>
      <c r="AE110" s="171" t="s">
        <v>591</v>
      </c>
      <c r="AF110" s="171" t="s">
        <v>637</v>
      </c>
      <c r="AG110" s="171" t="s">
        <v>736</v>
      </c>
      <c r="AH110" s="180" t="s">
        <v>766</v>
      </c>
    </row>
    <row r="111" spans="27:34" ht="15" thickBot="1">
      <c r="AA111" s="176" t="s">
        <v>770</v>
      </c>
      <c r="AB111" s="171" t="s">
        <v>768</v>
      </c>
      <c r="AC111" s="172" t="s">
        <v>586</v>
      </c>
      <c r="AD111" s="172" t="s">
        <v>576</v>
      </c>
      <c r="AE111" s="171" t="s">
        <v>591</v>
      </c>
      <c r="AF111" s="171" t="s">
        <v>602</v>
      </c>
      <c r="AG111" s="171" t="s">
        <v>630</v>
      </c>
      <c r="AH111" s="179">
        <v>42685</v>
      </c>
    </row>
    <row r="112" spans="27:34" ht="15" thickBot="1">
      <c r="AA112" s="175" t="s">
        <v>1026</v>
      </c>
      <c r="AB112" s="169" t="s">
        <v>768</v>
      </c>
      <c r="AC112" s="170" t="s">
        <v>594</v>
      </c>
      <c r="AD112" s="170" t="s">
        <v>608</v>
      </c>
      <c r="AE112" s="169" t="s">
        <v>967</v>
      </c>
      <c r="AF112" s="169" t="s">
        <v>602</v>
      </c>
      <c r="AG112" s="169" t="s">
        <v>736</v>
      </c>
      <c r="AH112" s="178">
        <v>43051</v>
      </c>
    </row>
    <row r="113" spans="27:34" ht="15" thickBot="1">
      <c r="AA113" s="176" t="s">
        <v>767</v>
      </c>
      <c r="AB113" s="171" t="s">
        <v>768</v>
      </c>
      <c r="AC113" s="172" t="s">
        <v>607</v>
      </c>
      <c r="AD113" s="172" t="s">
        <v>666</v>
      </c>
      <c r="AE113" s="171" t="s">
        <v>591</v>
      </c>
      <c r="AF113" s="171" t="s">
        <v>583</v>
      </c>
      <c r="AG113" s="171" t="s">
        <v>599</v>
      </c>
      <c r="AH113" s="179">
        <v>43191</v>
      </c>
    </row>
    <row r="114" spans="27:34" ht="15" thickBot="1">
      <c r="AA114" s="176" t="s">
        <v>769</v>
      </c>
      <c r="AB114" s="171" t="s">
        <v>768</v>
      </c>
      <c r="AC114" s="172" t="s">
        <v>686</v>
      </c>
      <c r="AD114" s="172" t="s">
        <v>608</v>
      </c>
      <c r="AE114" s="171" t="s">
        <v>591</v>
      </c>
      <c r="AF114" s="171" t="s">
        <v>583</v>
      </c>
      <c r="AG114" s="171" t="s">
        <v>618</v>
      </c>
      <c r="AH114" s="179">
        <v>41581</v>
      </c>
    </row>
    <row r="115" spans="27:34" ht="15" thickBot="1">
      <c r="AA115" s="175" t="s">
        <v>1037</v>
      </c>
      <c r="AB115" s="169" t="s">
        <v>1038</v>
      </c>
      <c r="AC115" s="170" t="s">
        <v>747</v>
      </c>
      <c r="AD115" s="174">
        <v>44105</v>
      </c>
      <c r="AE115" s="169" t="s">
        <v>967</v>
      </c>
      <c r="AF115" s="169" t="s">
        <v>578</v>
      </c>
      <c r="AG115" s="169" t="s">
        <v>611</v>
      </c>
      <c r="AH115" s="178">
        <v>42378</v>
      </c>
    </row>
    <row r="116" spans="27:34" ht="15" thickBot="1">
      <c r="AA116" s="175" t="s">
        <v>771</v>
      </c>
      <c r="AB116" s="169" t="s">
        <v>772</v>
      </c>
      <c r="AC116" s="170" t="s">
        <v>387</v>
      </c>
      <c r="AD116" s="170" t="s">
        <v>582</v>
      </c>
      <c r="AE116" s="169" t="s">
        <v>577</v>
      </c>
      <c r="AF116" s="169" t="s">
        <v>602</v>
      </c>
      <c r="AG116" s="169" t="s">
        <v>587</v>
      </c>
      <c r="AH116" s="177" t="s">
        <v>773</v>
      </c>
    </row>
    <row r="117" spans="27:34" ht="15" thickBot="1">
      <c r="AA117" s="175" t="s">
        <v>774</v>
      </c>
      <c r="AB117" s="169" t="s">
        <v>775</v>
      </c>
      <c r="AC117" s="170" t="s">
        <v>662</v>
      </c>
      <c r="AD117" s="170" t="s">
        <v>617</v>
      </c>
      <c r="AE117" s="169" t="s">
        <v>577</v>
      </c>
      <c r="AF117" s="169" t="s">
        <v>578</v>
      </c>
      <c r="AG117" s="169" t="s">
        <v>658</v>
      </c>
      <c r="AH117" s="178">
        <v>42432</v>
      </c>
    </row>
    <row r="118" spans="27:34" ht="16.8" customHeight="1" thickBot="1">
      <c r="AA118" s="175" t="s">
        <v>996</v>
      </c>
      <c r="AB118" s="169" t="s">
        <v>775</v>
      </c>
      <c r="AC118" s="170" t="s">
        <v>373</v>
      </c>
      <c r="AD118" s="170" t="s">
        <v>608</v>
      </c>
      <c r="AE118" s="169" t="s">
        <v>971</v>
      </c>
      <c r="AF118" s="169" t="s">
        <v>583</v>
      </c>
      <c r="AG118" s="169" t="s">
        <v>603</v>
      </c>
      <c r="AH118" s="177" t="s">
        <v>997</v>
      </c>
    </row>
    <row r="119" spans="27:34" ht="15" thickBot="1">
      <c r="AA119" s="175" t="s">
        <v>776</v>
      </c>
      <c r="AB119" s="169" t="s">
        <v>777</v>
      </c>
      <c r="AC119" s="170" t="s">
        <v>680</v>
      </c>
      <c r="AD119" s="174">
        <v>44105</v>
      </c>
      <c r="AE119" s="169" t="s">
        <v>591</v>
      </c>
      <c r="AF119" s="169" t="s">
        <v>637</v>
      </c>
      <c r="AG119" s="169" t="s">
        <v>611</v>
      </c>
      <c r="AH119" s="177" t="s">
        <v>748</v>
      </c>
    </row>
    <row r="120" spans="27:34">
      <c r="AA120" s="176" t="s">
        <v>778</v>
      </c>
      <c r="AB120" s="171" t="s">
        <v>779</v>
      </c>
      <c r="AC120" s="172" t="s">
        <v>610</v>
      </c>
      <c r="AD120" s="172" t="s">
        <v>608</v>
      </c>
      <c r="AE120" s="171" t="s">
        <v>577</v>
      </c>
      <c r="AF120" s="171" t="s">
        <v>578</v>
      </c>
      <c r="AG120" s="171" t="s">
        <v>630</v>
      </c>
      <c r="AH120" s="180" t="s">
        <v>740</v>
      </c>
    </row>
  </sheetData>
  <sortState xmlns:xlrd2="http://schemas.microsoft.com/office/spreadsheetml/2017/richdata2" ref="AA4:AH120">
    <sortCondition ref="AB4:AB120"/>
    <sortCondition ref="AC4:AC120"/>
    <sortCondition ref="AE4:AE120"/>
    <sortCondition ref="AF4:AF120"/>
    <sortCondition ref="AG4:AG120"/>
  </sortState>
  <mergeCells count="3">
    <mergeCell ref="A1:F1"/>
    <mergeCell ref="H1:Q1"/>
    <mergeCell ref="AA1:AH1"/>
  </mergeCells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Absolute reference</vt:lpstr>
      <vt:lpstr>Date Series </vt:lpstr>
      <vt:lpstr>Formatting</vt:lpstr>
      <vt:lpstr>Printing </vt:lpstr>
      <vt:lpstr>date and formulae</vt:lpstr>
      <vt:lpstr>Protection </vt:lpstr>
      <vt:lpstr>Tables</vt:lpstr>
      <vt:lpstr>hours</vt:lpstr>
      <vt:lpstr>'Printing '!Print_Area</vt:lpstr>
      <vt:lpstr>'Printing '!Print_Titles</vt:lpstr>
      <vt:lpstr>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</dc:creator>
  <cp:lastModifiedBy>sanja</cp:lastModifiedBy>
  <cp:lastPrinted>2021-10-16T14:43:35Z</cp:lastPrinted>
  <dcterms:created xsi:type="dcterms:W3CDTF">2021-10-16T09:55:49Z</dcterms:created>
  <dcterms:modified xsi:type="dcterms:W3CDTF">2021-10-16T16:15:12Z</dcterms:modified>
</cp:coreProperties>
</file>